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D:\Мои документы\Рабочий стол\РАБОЧАЯ\ГП\Годовой отчет\2021\"/>
    </mc:Choice>
  </mc:AlternateContent>
  <bookViews>
    <workbookView xWindow="0" yWindow="0" windowWidth="25200" windowHeight="11385" tabRatio="582"/>
  </bookViews>
  <sheets>
    <sheet name="10 (прил 1)" sheetId="30" r:id="rId1"/>
    <sheet name="11 (прил 2)" sheetId="14" r:id="rId2"/>
    <sheet name="13 (прил 4)" sheetId="17" r:id="rId3"/>
    <sheet name="12 (прил 3) " sheetId="15" r:id="rId4"/>
    <sheet name="14 (прил 5)" sheetId="20" r:id="rId5"/>
    <sheet name="15 (прил 6)" sheetId="29" r:id="rId6"/>
  </sheets>
  <definedNames>
    <definedName name="babo" localSheetId="0">#REF!</definedName>
    <definedName name="babo" localSheetId="3">#REF!</definedName>
    <definedName name="babo" localSheetId="4">#REF!</definedName>
    <definedName name="babo" localSheetId="5">#REF!</definedName>
    <definedName name="babo">#REF!</definedName>
    <definedName name="dateofprint" localSheetId="0">#REF!</definedName>
    <definedName name="dateofprint" localSheetId="3">#REF!</definedName>
    <definedName name="dateofprint" localSheetId="5">#REF!</definedName>
    <definedName name="dateofprint">#REF!</definedName>
    <definedName name="DateTo" localSheetId="0">#REF!</definedName>
    <definedName name="DateTo" localSheetId="3">#REF!</definedName>
    <definedName name="DateTo" localSheetId="5">#REF!</definedName>
    <definedName name="DateTo">#REF!</definedName>
    <definedName name="dattto2" localSheetId="0">#REF!</definedName>
    <definedName name="dattto2">#REF!</definedName>
    <definedName name="ghyg" localSheetId="0">#REF!</definedName>
    <definedName name="ghyg">#REF!</definedName>
    <definedName name="money" localSheetId="0">#REF!</definedName>
    <definedName name="money" localSheetId="3">#REF!</definedName>
    <definedName name="money" localSheetId="5">#REF!</definedName>
    <definedName name="money">#REF!</definedName>
    <definedName name="ReportNameYear" localSheetId="0">#REF!</definedName>
    <definedName name="ReportNameYear" localSheetId="3">#REF!</definedName>
    <definedName name="ReportNameYear" localSheetId="4">#REF!</definedName>
    <definedName name="ReportNameYear" localSheetId="5">#REF!</definedName>
    <definedName name="ReportNameYear">#REF!</definedName>
    <definedName name="TableHeaderYear1" localSheetId="0">#REF!</definedName>
    <definedName name="TableHeaderYear1" localSheetId="3">#REF!</definedName>
    <definedName name="TableHeaderYear1" localSheetId="4">#REF!</definedName>
    <definedName name="TableHeaderYear1" localSheetId="5">#REF!</definedName>
    <definedName name="TableHeaderYear1">#REF!</definedName>
    <definedName name="TableHeaderYear2" localSheetId="0">#REF!</definedName>
    <definedName name="TableHeaderYear2" localSheetId="3">#REF!</definedName>
    <definedName name="TableHeaderYear2" localSheetId="4">#REF!</definedName>
    <definedName name="TableHeaderYear2" localSheetId="5">#REF!</definedName>
    <definedName name="TableHeaderYear2">#REF!</definedName>
    <definedName name="TableHeaderYear3" localSheetId="0">#REF!</definedName>
    <definedName name="TableHeaderYear3" localSheetId="3">#REF!</definedName>
    <definedName name="TableHeaderYear3" localSheetId="4">#REF!</definedName>
    <definedName name="TableHeaderYear3" localSheetId="5">#REF!</definedName>
    <definedName name="TableHeaderYear3">#REF!</definedName>
    <definedName name="Unit" localSheetId="0">#REF!</definedName>
    <definedName name="Unit" localSheetId="3">#REF!</definedName>
    <definedName name="Unit" localSheetId="4">#REF!</definedName>
    <definedName name="Unit" localSheetId="5">#REF!</definedName>
    <definedName name="Unit">#REF!</definedName>
    <definedName name="Year1" localSheetId="0">#REF!</definedName>
    <definedName name="Year1" localSheetId="3">#REF!</definedName>
    <definedName name="Year1" localSheetId="4">#REF!</definedName>
    <definedName name="Year1" localSheetId="5">#REF!</definedName>
    <definedName name="Year1">#REF!</definedName>
    <definedName name="Year2Year3" localSheetId="0">#REF!</definedName>
    <definedName name="Year2Year3" localSheetId="3">#REF!</definedName>
    <definedName name="Year2Year3" localSheetId="4">#REF!</definedName>
    <definedName name="Year2Year3" localSheetId="5">#REF!</definedName>
    <definedName name="Year2Year3">#REF!</definedName>
    <definedName name="_xlnm.Print_Titles" localSheetId="0">'10 (прил 1)'!$12:$12</definedName>
    <definedName name="_xlnm.Print_Titles" localSheetId="1">'11 (прил 2)'!$5:$8</definedName>
    <definedName name="_xlnm.Print_Titles" localSheetId="3">'12 (прил 3) '!$8:$8</definedName>
    <definedName name="_xlnm.Print_Titles" localSheetId="4">'14 (прил 5)'!$5:$6</definedName>
    <definedName name="_xlnm.Print_Titles" localSheetId="5">'15 (прил 6)'!$7:$7</definedName>
    <definedName name="_xlnm.Print_Area" localSheetId="0">'10 (прил 1)'!$A$1:$I$157</definedName>
    <definedName name="_xlnm.Print_Area" localSheetId="1">'11 (прил 2)'!$A$1:$G$25</definedName>
    <definedName name="_xlnm.Print_Area" localSheetId="3">'12 (прил 3) '!$A$1:$J$27</definedName>
    <definedName name="_xlnm.Print_Area" localSheetId="2">'13 (прил 4)'!$A$1:$J$16</definedName>
    <definedName name="_xlnm.Print_Area" localSheetId="4">'14 (прил 5)'!$A$1:$G$15</definedName>
    <definedName name="_xlnm.Print_Area" localSheetId="5">'15 (прил 6)'!$A$1:$H$139</definedName>
    <definedName name="рпол" localSheetId="0">#REF!</definedName>
    <definedName name="рпол">#REF!</definedName>
  </definedNames>
  <calcPr calcId="152511"/>
</workbook>
</file>

<file path=xl/calcChain.xml><?xml version="1.0" encoding="utf-8"?>
<calcChain xmlns="http://schemas.openxmlformats.org/spreadsheetml/2006/main">
  <c r="J13" i="30" l="1"/>
  <c r="I19" i="29" l="1"/>
  <c r="F98" i="29" l="1"/>
  <c r="G98" i="29"/>
  <c r="H98" i="29"/>
  <c r="E98" i="29"/>
  <c r="E90" i="29" s="1"/>
  <c r="G105" i="29"/>
  <c r="H105" i="29"/>
  <c r="F105" i="29"/>
  <c r="F103" i="29"/>
  <c r="G103" i="29"/>
  <c r="H103" i="29"/>
  <c r="F104" i="29"/>
  <c r="G104" i="29"/>
  <c r="H104" i="29"/>
  <c r="F95" i="29"/>
  <c r="G95" i="29"/>
  <c r="H95" i="29"/>
  <c r="F15" i="29"/>
  <c r="G15" i="29"/>
  <c r="H15" i="29"/>
  <c r="E15" i="29"/>
  <c r="F92" i="29"/>
  <c r="G92" i="29"/>
  <c r="G90" i="29" s="1"/>
  <c r="H92" i="29"/>
  <c r="H90" i="29" s="1"/>
  <c r="F97" i="29"/>
  <c r="G97" i="29"/>
  <c r="H97" i="29"/>
  <c r="E97" i="29"/>
  <c r="E95" i="29"/>
  <c r="E92" i="29"/>
  <c r="H133" i="29"/>
  <c r="G133" i="29"/>
  <c r="F133" i="29"/>
  <c r="E133" i="29"/>
  <c r="E104" i="29"/>
  <c r="E103" i="29"/>
  <c r="F90" i="29" l="1"/>
  <c r="J13" i="14"/>
  <c r="J154" i="30" l="1"/>
  <c r="J153" i="30"/>
  <c r="J152" i="30"/>
  <c r="E151" i="30"/>
  <c r="D151" i="30"/>
  <c r="C151" i="30"/>
  <c r="J144" i="30"/>
  <c r="E142" i="30"/>
  <c r="D142" i="30"/>
  <c r="C142" i="30"/>
  <c r="E140" i="30"/>
  <c r="D140" i="30"/>
  <c r="C140" i="30"/>
  <c r="E133" i="30"/>
  <c r="D133" i="30"/>
  <c r="C133" i="30"/>
  <c r="E130" i="30"/>
  <c r="D130" i="30"/>
  <c r="C130" i="30"/>
  <c r="E123" i="30"/>
  <c r="D123" i="30"/>
  <c r="C123" i="30"/>
  <c r="E121" i="30"/>
  <c r="E113" i="30" s="1"/>
  <c r="D121" i="30"/>
  <c r="D113" i="30" s="1"/>
  <c r="C121" i="30"/>
  <c r="E120" i="30"/>
  <c r="D120" i="30"/>
  <c r="C120" i="30"/>
  <c r="C112" i="30" s="1"/>
  <c r="E119" i="30"/>
  <c r="D119" i="30"/>
  <c r="C119" i="30"/>
  <c r="C111" i="30" s="1"/>
  <c r="J118" i="30"/>
  <c r="E118" i="30"/>
  <c r="D118" i="30"/>
  <c r="C118" i="30"/>
  <c r="C110" i="30" s="1"/>
  <c r="J117" i="30"/>
  <c r="E117" i="30"/>
  <c r="D117" i="30"/>
  <c r="C117" i="30"/>
  <c r="C109" i="30" s="1"/>
  <c r="J116" i="30"/>
  <c r="E116" i="30"/>
  <c r="D116" i="30"/>
  <c r="C116" i="30"/>
  <c r="E115" i="30"/>
  <c r="C113" i="30"/>
  <c r="E112" i="30"/>
  <c r="E111" i="30"/>
  <c r="D111" i="30"/>
  <c r="E110" i="30"/>
  <c r="D110" i="30"/>
  <c r="E109" i="30"/>
  <c r="D109" i="30"/>
  <c r="J109" i="30" s="1"/>
  <c r="E108" i="30"/>
  <c r="D108" i="30"/>
  <c r="J101" i="30"/>
  <c r="E99" i="30"/>
  <c r="D99" i="30"/>
  <c r="C99" i="30"/>
  <c r="J93" i="30"/>
  <c r="E91" i="30"/>
  <c r="D91" i="30"/>
  <c r="C91" i="30"/>
  <c r="J85" i="30"/>
  <c r="J84" i="30"/>
  <c r="E83" i="30"/>
  <c r="D83" i="30"/>
  <c r="C83" i="30"/>
  <c r="E80" i="30"/>
  <c r="D80" i="30"/>
  <c r="C80" i="30"/>
  <c r="J75" i="30"/>
  <c r="E73" i="30"/>
  <c r="D73" i="30"/>
  <c r="C73" i="30"/>
  <c r="E71" i="30"/>
  <c r="E65" i="30" s="1"/>
  <c r="D71" i="30"/>
  <c r="C71" i="30"/>
  <c r="E70" i="30"/>
  <c r="D70" i="30"/>
  <c r="D65" i="30" s="1"/>
  <c r="C70" i="30"/>
  <c r="E69" i="30"/>
  <c r="D69" i="30"/>
  <c r="C69" i="30"/>
  <c r="C65" i="30" s="1"/>
  <c r="E68" i="30"/>
  <c r="D68" i="30"/>
  <c r="C68" i="30"/>
  <c r="J67" i="30"/>
  <c r="E67" i="30"/>
  <c r="D67" i="30"/>
  <c r="C67" i="30"/>
  <c r="J66" i="30"/>
  <c r="E66" i="30"/>
  <c r="D66" i="30"/>
  <c r="C66" i="30"/>
  <c r="J64" i="30"/>
  <c r="E63" i="30"/>
  <c r="D63" i="30"/>
  <c r="C63" i="30"/>
  <c r="E56" i="30"/>
  <c r="D56" i="30"/>
  <c r="C56" i="30"/>
  <c r="E54" i="30"/>
  <c r="D54" i="30"/>
  <c r="C54" i="30"/>
  <c r="E53" i="30"/>
  <c r="D53" i="30"/>
  <c r="C53" i="30"/>
  <c r="E52" i="30"/>
  <c r="D52" i="30"/>
  <c r="C52" i="30"/>
  <c r="E51" i="30"/>
  <c r="D51" i="30"/>
  <c r="C51" i="30"/>
  <c r="E50" i="30"/>
  <c r="D50" i="30"/>
  <c r="J50" i="30" s="1"/>
  <c r="C50" i="30"/>
  <c r="E49" i="30"/>
  <c r="D49" i="30"/>
  <c r="C49" i="30"/>
  <c r="C48" i="30" s="1"/>
  <c r="E44" i="30"/>
  <c r="D44" i="30"/>
  <c r="C44" i="30"/>
  <c r="E37" i="30"/>
  <c r="D37" i="30"/>
  <c r="C37" i="30"/>
  <c r="E35" i="30"/>
  <c r="D35" i="30"/>
  <c r="C35" i="30"/>
  <c r="C27" i="30" s="1"/>
  <c r="C19" i="30" s="1"/>
  <c r="E34" i="30"/>
  <c r="D34" i="30"/>
  <c r="C34" i="30"/>
  <c r="E33" i="30"/>
  <c r="D33" i="30"/>
  <c r="C33" i="30"/>
  <c r="E32" i="30"/>
  <c r="D32" i="30"/>
  <c r="D24" i="30" s="1"/>
  <c r="D16" i="30" s="1"/>
  <c r="C32" i="30"/>
  <c r="E31" i="30"/>
  <c r="D31" i="30"/>
  <c r="J31" i="30" s="1"/>
  <c r="C31" i="30"/>
  <c r="E30" i="30"/>
  <c r="D30" i="30"/>
  <c r="C30" i="30"/>
  <c r="C22" i="30" s="1"/>
  <c r="E27" i="30"/>
  <c r="E26" i="30"/>
  <c r="D26" i="30"/>
  <c r="D25" i="30"/>
  <c r="D17" i="30" s="1"/>
  <c r="C25" i="30"/>
  <c r="C24" i="30"/>
  <c r="C23" i="30"/>
  <c r="E22" i="30"/>
  <c r="D22" i="30"/>
  <c r="E14" i="30"/>
  <c r="J110" i="30" l="1"/>
  <c r="C14" i="30"/>
  <c r="C13" i="30" s="1"/>
  <c r="E107" i="30"/>
  <c r="C29" i="30"/>
  <c r="C15" i="30"/>
  <c r="C26" i="30"/>
  <c r="C18" i="30" s="1"/>
  <c r="C115" i="30"/>
  <c r="D115" i="30"/>
  <c r="C16" i="30"/>
  <c r="J16" i="30" s="1"/>
  <c r="E18" i="30"/>
  <c r="J30" i="30"/>
  <c r="D48" i="30"/>
  <c r="E24" i="30"/>
  <c r="E16" i="30" s="1"/>
  <c r="D27" i="30"/>
  <c r="D19" i="30" s="1"/>
  <c r="J22" i="30"/>
  <c r="C17" i="30"/>
  <c r="E19" i="30"/>
  <c r="C108" i="30"/>
  <c r="C107" i="30" s="1"/>
  <c r="D112" i="30"/>
  <c r="D107" i="30" s="1"/>
  <c r="E23" i="30"/>
  <c r="E15" i="30" s="1"/>
  <c r="E29" i="30"/>
  <c r="J65" i="30"/>
  <c r="D14" i="30"/>
  <c r="C21" i="30"/>
  <c r="D23" i="30"/>
  <c r="E25" i="30"/>
  <c r="E17" i="30" s="1"/>
  <c r="D29" i="30"/>
  <c r="E13" i="30" l="1"/>
  <c r="D18" i="30"/>
  <c r="J108" i="30"/>
  <c r="D21" i="30"/>
  <c r="J21" i="30" s="1"/>
  <c r="J23" i="30"/>
  <c r="D15" i="30"/>
  <c r="E21" i="30"/>
  <c r="J14" i="30"/>
  <c r="J15" i="30" l="1"/>
  <c r="L22" i="30"/>
  <c r="D13" i="30"/>
  <c r="P27" i="14" l="1"/>
  <c r="J27" i="14"/>
  <c r="J29" i="14" s="1"/>
  <c r="H25" i="14"/>
  <c r="H11" i="14" l="1"/>
  <c r="R17" i="14"/>
  <c r="O17" i="14"/>
  <c r="H33" i="29"/>
  <c r="G33" i="29"/>
  <c r="F33" i="29"/>
  <c r="E33" i="29"/>
  <c r="F94" i="29"/>
  <c r="G91" i="29"/>
  <c r="G94" i="29"/>
  <c r="H94" i="29"/>
  <c r="E94" i="29"/>
  <c r="F91" i="29"/>
  <c r="H91" i="29"/>
  <c r="E91" i="29"/>
  <c r="H115" i="29"/>
  <c r="G115" i="29"/>
  <c r="F115" i="29"/>
  <c r="E115" i="29"/>
  <c r="H114" i="29"/>
  <c r="G114" i="29"/>
  <c r="F114" i="29"/>
  <c r="E114" i="29"/>
  <c r="H113" i="29"/>
  <c r="G113" i="29"/>
  <c r="F113" i="29"/>
  <c r="E113" i="29"/>
  <c r="H109" i="29"/>
  <c r="G109" i="29"/>
  <c r="F109" i="29"/>
  <c r="E109" i="29"/>
  <c r="F59" i="29"/>
  <c r="G59" i="29"/>
  <c r="H59" i="29"/>
  <c r="F58" i="29"/>
  <c r="G58" i="29"/>
  <c r="H58" i="29"/>
  <c r="F57" i="29"/>
  <c r="G57" i="29"/>
  <c r="H57" i="29"/>
  <c r="E57" i="29"/>
  <c r="E58" i="29"/>
  <c r="E59" i="29"/>
  <c r="E60" i="29"/>
  <c r="E61" i="29"/>
  <c r="F56" i="29"/>
  <c r="G56" i="29"/>
  <c r="H56" i="29"/>
  <c r="E56" i="29"/>
  <c r="F62" i="29"/>
  <c r="G62" i="29"/>
  <c r="H62" i="29"/>
  <c r="F69" i="29"/>
  <c r="G69" i="29"/>
  <c r="H69" i="29"/>
  <c r="E69" i="29"/>
  <c r="H106" i="29" l="1"/>
  <c r="H107" i="29"/>
  <c r="H108" i="29"/>
  <c r="G106" i="29"/>
  <c r="G107" i="29"/>
  <c r="G108" i="29"/>
  <c r="F106" i="29"/>
  <c r="F107" i="29"/>
  <c r="F108" i="29"/>
  <c r="E106" i="29"/>
  <c r="E107" i="29"/>
  <c r="E108" i="29"/>
  <c r="H44" i="29"/>
  <c r="H45" i="29"/>
  <c r="H46" i="29"/>
  <c r="H47" i="29"/>
  <c r="G44" i="29"/>
  <c r="G45" i="29"/>
  <c r="G46" i="29"/>
  <c r="G47" i="29"/>
  <c r="F44" i="29"/>
  <c r="F45" i="29"/>
  <c r="F46" i="29"/>
  <c r="F47" i="29"/>
  <c r="E43" i="29"/>
  <c r="E44" i="29"/>
  <c r="E45" i="29"/>
  <c r="E46" i="29"/>
  <c r="E47" i="29"/>
  <c r="F42" i="29"/>
  <c r="G42" i="29"/>
  <c r="H42" i="29"/>
  <c r="E42" i="29"/>
  <c r="H23" i="14" l="1"/>
  <c r="P28" i="14" l="1"/>
  <c r="L27" i="14"/>
  <c r="F28" i="29" l="1"/>
  <c r="F21" i="29" s="1"/>
  <c r="F10" i="29" s="1"/>
  <c r="F9" i="29" s="1"/>
  <c r="G28" i="29"/>
  <c r="G21" i="29" s="1"/>
  <c r="G10" i="29" s="1"/>
  <c r="G9" i="29" s="1"/>
  <c r="H28" i="29"/>
  <c r="H21" i="29" s="1"/>
  <c r="H10" i="29" s="1"/>
  <c r="H9" i="29" s="1"/>
  <c r="F29" i="29"/>
  <c r="F22" i="29" s="1"/>
  <c r="F13" i="29" s="1"/>
  <c r="F12" i="29" s="1"/>
  <c r="G29" i="29"/>
  <c r="G22" i="29" s="1"/>
  <c r="G13" i="29" s="1"/>
  <c r="G12" i="29" s="1"/>
  <c r="H29" i="29"/>
  <c r="H22" i="29" s="1"/>
  <c r="H13" i="29" s="1"/>
  <c r="H12" i="29" s="1"/>
  <c r="F30" i="29"/>
  <c r="F23" i="29" s="1"/>
  <c r="F16" i="29" s="1"/>
  <c r="G30" i="29"/>
  <c r="G23" i="29" s="1"/>
  <c r="G16" i="29" s="1"/>
  <c r="H30" i="29"/>
  <c r="H23" i="29" s="1"/>
  <c r="H16" i="29" s="1"/>
  <c r="F31" i="29"/>
  <c r="F24" i="29" s="1"/>
  <c r="G31" i="29"/>
  <c r="G24" i="29" s="1"/>
  <c r="H31" i="29"/>
  <c r="H24" i="29" s="1"/>
  <c r="F32" i="29"/>
  <c r="F25" i="29" s="1"/>
  <c r="G32" i="29"/>
  <c r="G25" i="29" s="1"/>
  <c r="H32" i="29"/>
  <c r="H25" i="29" s="1"/>
  <c r="F26" i="29"/>
  <c r="F19" i="29" s="1"/>
  <c r="G26" i="29"/>
  <c r="G19" i="29" s="1"/>
  <c r="H26" i="29"/>
  <c r="H19" i="29" s="1"/>
  <c r="F34" i="29"/>
  <c r="G34" i="29"/>
  <c r="H34" i="29"/>
  <c r="F48" i="29"/>
  <c r="G48" i="29"/>
  <c r="H48" i="29"/>
  <c r="G27" i="29" l="1"/>
  <c r="F41" i="29"/>
  <c r="F27" i="29"/>
  <c r="H27" i="29"/>
  <c r="G41" i="29"/>
  <c r="H41" i="29"/>
  <c r="H24" i="14" l="1"/>
  <c r="H19" i="14"/>
  <c r="H20" i="14"/>
  <c r="H21" i="14"/>
  <c r="H18" i="14"/>
  <c r="H16" i="14"/>
  <c r="H15" i="14"/>
  <c r="H12" i="14"/>
  <c r="H13" i="14"/>
  <c r="Q12" i="14" l="1"/>
  <c r="E28" i="29"/>
  <c r="E21" i="29" s="1"/>
  <c r="E10" i="29" s="1"/>
  <c r="E9" i="29" s="1"/>
  <c r="E30" i="29"/>
  <c r="E23" i="29" s="1"/>
  <c r="E16" i="29" s="1"/>
  <c r="E31" i="29"/>
  <c r="E24" i="29" s="1"/>
  <c r="E32" i="29"/>
  <c r="E25" i="29" s="1"/>
  <c r="E26" i="29"/>
  <c r="E19" i="29" s="1"/>
  <c r="E29" i="29"/>
  <c r="E22" i="29" s="1"/>
  <c r="E13" i="29" s="1"/>
  <c r="E12" i="29" s="1"/>
  <c r="E34" i="29" l="1"/>
  <c r="I21" i="29"/>
  <c r="E83" i="29"/>
  <c r="F83" i="29"/>
  <c r="G83" i="29"/>
  <c r="H83" i="29"/>
  <c r="G116" i="29"/>
  <c r="H116" i="29"/>
  <c r="F116" i="29"/>
  <c r="E41" i="29" l="1"/>
  <c r="E125" i="29"/>
  <c r="E76" i="29"/>
  <c r="G76" i="29"/>
  <c r="F76" i="29"/>
  <c r="H76" i="29"/>
  <c r="G125" i="29"/>
  <c r="F125" i="29"/>
  <c r="H125" i="29"/>
  <c r="E116" i="29"/>
  <c r="E102" i="29"/>
  <c r="H102" i="29"/>
  <c r="G102" i="29"/>
  <c r="E48" i="29"/>
  <c r="E27" i="29"/>
  <c r="I13" i="29" l="1"/>
  <c r="I16" i="29"/>
  <c r="I12" i="29"/>
  <c r="G55" i="29"/>
  <c r="F55" i="29"/>
  <c r="F20" i="29"/>
  <c r="G8" i="29"/>
  <c r="F8" i="29"/>
  <c r="G20" i="29"/>
  <c r="H20" i="29"/>
  <c r="E20" i="29"/>
  <c r="F102" i="29"/>
  <c r="I10" i="29" l="1"/>
  <c r="H55" i="29"/>
  <c r="I20" i="29" s="1"/>
  <c r="I22" i="29"/>
  <c r="E55" i="29"/>
  <c r="E8" i="29"/>
  <c r="H8" i="29"/>
  <c r="I8" i="29" s="1"/>
</calcChain>
</file>

<file path=xl/sharedStrings.xml><?xml version="1.0" encoding="utf-8"?>
<sst xmlns="http://schemas.openxmlformats.org/spreadsheetml/2006/main" count="709" uniqueCount="239">
  <si>
    <t>№</t>
  </si>
  <si>
    <t>Факт начала реализации мероприятия</t>
  </si>
  <si>
    <t>Примечание</t>
  </si>
  <si>
    <t>предусмотрено</t>
  </si>
  <si>
    <t>профинансировано</t>
  </si>
  <si>
    <t>освоено</t>
  </si>
  <si>
    <t>Всего:</t>
  </si>
  <si>
    <t>федеральный бюджет</t>
  </si>
  <si>
    <t>краевой бюджет</t>
  </si>
  <si>
    <t>местные бюджеты</t>
  </si>
  <si>
    <t>государственные внебюджетные фонды</t>
  </si>
  <si>
    <t>Х</t>
  </si>
  <si>
    <t>1.1.</t>
  </si>
  <si>
    <t>1.1.1.</t>
  </si>
  <si>
    <t>1.2.</t>
  </si>
  <si>
    <t>1.2.1.</t>
  </si>
  <si>
    <t>2.1.</t>
  </si>
  <si>
    <t>2.2.</t>
  </si>
  <si>
    <t>2.3.</t>
  </si>
  <si>
    <t>2.4.</t>
  </si>
  <si>
    <t>3.1.</t>
  </si>
  <si>
    <t>3.1.1.</t>
  </si>
  <si>
    <t>3.1.2.</t>
  </si>
  <si>
    <t>3.2.</t>
  </si>
  <si>
    <t>…</t>
  </si>
  <si>
    <t>Сведения о достижении значений показателей (индикаторов)</t>
  </si>
  <si>
    <t>№ 
п/п</t>
  </si>
  <si>
    <t>Показатель
(индикатор)
(наименование)</t>
  </si>
  <si>
    <t>Значения показателей (индикаторов) государственной программы, подпрограммы государственной программы</t>
  </si>
  <si>
    <t>Обоснование отклонений значений показателя (индикатора) на конец отчетного года (при наличии)</t>
  </si>
  <si>
    <t>план</t>
  </si>
  <si>
    <t>факт</t>
  </si>
  <si>
    <t xml:space="preserve">Сведения </t>
  </si>
  <si>
    <t>о степени выполнения ведомственных целевых программ,</t>
  </si>
  <si>
    <t>Ответственный исполнитель</t>
  </si>
  <si>
    <t>Плановый срок</t>
  </si>
  <si>
    <t>Фактический срок</t>
  </si>
  <si>
    <t>Результаты</t>
  </si>
  <si>
    <t>начала реализации</t>
  </si>
  <si>
    <t>окончания реализации</t>
  </si>
  <si>
    <t>Наименование меры</t>
  </si>
  <si>
    <t>Показатель применения меры</t>
  </si>
  <si>
    <t>Оценка результата
в отчетном году,
тыс. руб.</t>
  </si>
  <si>
    <t>Оценка результата
в плановом периоде, тыс. руб.</t>
  </si>
  <si>
    <t>Обоснование необходимости (эффективности)</t>
  </si>
  <si>
    <t>Очередной финансовый год (N)</t>
  </si>
  <si>
    <t>N + 1</t>
  </si>
  <si>
    <t>N + 2</t>
  </si>
  <si>
    <t>I. Меры государственного регулирования, запланированные в рамках государственной 
программы</t>
  </si>
  <si>
    <t>II. Меры государственного регулирования, дополнительно предлагаемые к реализации 
в рамках государственной программы</t>
  </si>
  <si>
    <t>Примечания. Столбцы 1 - 4, 9 раздела I заполняются в соответствии с таблицей 3 государственной программы, а также с учетом рассмотрения предложений по включению мер из раздела II в состав государственной программы по итогам рассмотрения годовых отчетов прошлых отчетных периодов. В обосновании необходимости (эффективности) приводится взаимосвязь указанных мер и показателей (индикаторов) государственной программы, а также социально-экономических эффектов от ее реализации.</t>
  </si>
  <si>
    <t>Оценка результатов реализации мер правового регулирования</t>
  </si>
  <si>
    <t>Вид акта</t>
  </si>
  <si>
    <t>Основные положения</t>
  </si>
  <si>
    <t>Сроки принятия</t>
  </si>
  <si>
    <t>Примечание (результат реализации; причины отклонений)</t>
  </si>
  <si>
    <t>II. Меры государственного (правового) регулирования, предлагаемые к реализации с учетом положений государственной программы</t>
  </si>
  <si>
    <t>№ п/п</t>
  </si>
  <si>
    <t>Наименование государственной программы / подпрограммы / мероприятия</t>
  </si>
  <si>
    <t>ГРБС</t>
  </si>
  <si>
    <t>предусмотрено на 1 января</t>
  </si>
  <si>
    <t xml:space="preserve">предусмотрено на отчетную дату </t>
  </si>
  <si>
    <t xml:space="preserve">освоено </t>
  </si>
  <si>
    <t>1.</t>
  </si>
  <si>
    <t>№
п/п</t>
  </si>
  <si>
    <t>Ед. изм.</t>
  </si>
  <si>
    <t>запланированные</t>
  </si>
  <si>
    <t>достигнутые</t>
  </si>
  <si>
    <t>807</t>
  </si>
  <si>
    <t>2.</t>
  </si>
  <si>
    <t>3.</t>
  </si>
  <si>
    <t>-</t>
  </si>
  <si>
    <t>Оценка эффективности мер государственного регулирования*</t>
  </si>
  <si>
    <t xml:space="preserve">* </t>
  </si>
  <si>
    <t>I. Меры государственного (правового) регулирования, предусмотренные государственной программой</t>
  </si>
  <si>
    <t>х</t>
  </si>
  <si>
    <t>Расходы (тыс. руб.)</t>
  </si>
  <si>
    <t>Проблемы, возникшие 
в ходе реализации мероприятия</t>
  </si>
  <si>
    <t>Приложение 2</t>
  </si>
  <si>
    <t>Приложение 3</t>
  </si>
  <si>
    <t>Приложение 4</t>
  </si>
  <si>
    <t>Приложение 5</t>
  </si>
  <si>
    <t xml:space="preserve">Форма мониторинга реализации государственной программы </t>
  </si>
  <si>
    <t>Наименование государственной программы:</t>
  </si>
  <si>
    <t>Ответственный исполнитель:</t>
  </si>
  <si>
    <t>Наименование КВЦП, основного мероприятия, мероприятия, контрольного события программы, объекта закупки, субсидии</t>
  </si>
  <si>
    <t>Фактические: дата окончания реализации мероприятия; дата наступления контрольного события</t>
  </si>
  <si>
    <t>прочие внебюджетные источники</t>
  </si>
  <si>
    <t xml:space="preserve">отчетный период   </t>
  </si>
  <si>
    <t>Министерство сельского хозяйства, пищевой и перерабатывающей промышленности Камчатского края</t>
  </si>
  <si>
    <t>Расходы на реализацию государственной программы, 
(тыс. руб.)</t>
  </si>
  <si>
    <t xml:space="preserve">Заключено контрактов на отчетную дату 
</t>
  </si>
  <si>
    <t>Всего (по государственной программе):</t>
  </si>
  <si>
    <t>внебюджетные фонды</t>
  </si>
  <si>
    <t>Всего (по подпрограмме):</t>
  </si>
  <si>
    <t>"Компенсация части затрат, произведенных сельскохозяйственными товаропроизводителями, на оплату проезда к месту прохождения учебных, производственных и преддипломных практик и обратно для студентов очной, заочной формы обучения по программам среднего специального и высшего профессионального образования по сельскохозяйственной специальности"</t>
  </si>
  <si>
    <t>основных мероприятий, мероприятий и контрольных событий 
подпрограмм государственной программы</t>
  </si>
  <si>
    <t>Наименование ведомственной целевой программы, основного мероприятия</t>
  </si>
  <si>
    <t>за счет средств государственных внебюджетных фондов</t>
  </si>
  <si>
    <t>за счет средств местных бюджетов</t>
  </si>
  <si>
    <t>за счет средств краевого бюджета</t>
  </si>
  <si>
    <t>за счет средств федерального бюджета</t>
  </si>
  <si>
    <t>Всего, в том числе:</t>
  </si>
  <si>
    <t>за счет средств внебюджетных фондов</t>
  </si>
  <si>
    <t>за счет средств прочих внебюджетных источников</t>
  </si>
  <si>
    <t xml:space="preserve">за счет средств краевого бюджета всего, в том числе </t>
  </si>
  <si>
    <t>В соответствии с постановлением Правительства Камчатского края от 28.12.2015 № 497-П приложение №3 к Государственной программе утратило силу.</t>
  </si>
  <si>
    <t>Информация об использовании бюджетных и внебюджетных средств государственной программы</t>
  </si>
  <si>
    <t>Приложение 6</t>
  </si>
  <si>
    <t>Субсидия (КБ)</t>
  </si>
  <si>
    <t>Субсидия (ФБ+КБ)</t>
  </si>
  <si>
    <t>Предоставление социальных выплат молодым специалистам, имеющим законченное высшее профессиональное образование по сельскохозяйственной специальности</t>
  </si>
  <si>
    <t>Компенсация части затрат, произведенных сельскохозяйственными товаропроизводителями, на оплату проезда к месту прохождения учебных, производственных и преддипломных практик и обратно для студентов очной, заочной формы обучения по программам среднего специального и высшего профессионального образования по сельскохозяйственной специальности</t>
  </si>
  <si>
    <t>Отсутствуют.</t>
  </si>
  <si>
    <t>Код бюджетной класси</t>
  </si>
  <si>
    <t>единиц</t>
  </si>
  <si>
    <t>Подпрограмма 1</t>
  </si>
  <si>
    <t>Мероприятие 1.1</t>
  </si>
  <si>
    <t>Подпрограмма 2</t>
  </si>
  <si>
    <t>Мероприятие 2.1</t>
  </si>
  <si>
    <t>Таблица 10</t>
  </si>
  <si>
    <t>843</t>
  </si>
  <si>
    <t>2020 год</t>
  </si>
  <si>
    <t>июнь 2020</t>
  </si>
  <si>
    <t>Обеспечение продовольственной безопасности и повышение уровня жизни граждан, проживающих в отдаленных и труднодоступных районах Камчатского края с ограниченным сроком завоза грузов</t>
  </si>
  <si>
    <t>"Комплексное развитие сельских территорий Камчатского края"</t>
  </si>
  <si>
    <t>Государственная программа "Комплексное развитие сельских территорий Камчатского края"</t>
  </si>
  <si>
    <t>Подпрограмма 1 "Создание условий для обеспечения доступным и комфортным жильем сельского населения"</t>
  </si>
  <si>
    <t>"Улучшение жилищных условий граждан, проживающих на сельских территориях"</t>
  </si>
  <si>
    <t>Предоставление социальных выплат гражданам Российской Федерации, проживающих на сельских территориях на улучшение жилищных условий</t>
  </si>
  <si>
    <t>Контрольное событие 1.1 Заключены соглашения с Министерством сельского хозяйства Российской Федерации о порядке и условиях предоставления субсидий на мероприятия государственной программы Российской Федерации "Комплексное развитие сельских территорий", утвержденной постановлением Правительства Российской Федерации от 31.05.2019 № 696</t>
  </si>
  <si>
    <t>X</t>
  </si>
  <si>
    <t>Контрольное событие 1.2 Определены лимиты для муниципальных образований в Камчатском крае для предоставления социальных выплат на улучшение жилищных условий граждан, проживающих на сельских территориях</t>
  </si>
  <si>
    <t>Предоставление жилищных (ипотечных) кредитов (займов) гражданам Российской Федерации, проживающим на сельских территориях, или строящим (приобретающим) жилое помещение (жилой дом) на сельских территория</t>
  </si>
  <si>
    <t>Предоставление жилищных (ипотечных) кредитов (займов) гражданам Российской Федерации, проживающим на сельских территориях, или строящим (приобретающим) жилое помещение (жилой дом) на сельских территориях путем возмещения недополученных уполномоченными банками, акционерными обществами доходов по льготным ипотечным кредитам (займам)</t>
  </si>
  <si>
    <t>Подпрограмма 2 "Развитие рынка труда (кадрового потенциала) на сельских территориях"</t>
  </si>
  <si>
    <t>Подпрограмма 3 "Создание и развитие инфраструктуры на сельских территориях"</t>
  </si>
  <si>
    <t>Предоставление государственной поддержки на реализацию общественно - значимых проектов по благоустройству сельских территорий</t>
  </si>
  <si>
    <t>Предоставление субсидий местным бюджетам на реализацию общественно - значимых проектов по благоустройству сельских территорий</t>
  </si>
  <si>
    <t>Контрольное событие 3.1 Заключены соглашения с органами местного самоуправления муниципальных образований в Камчатском крае о предоставлении субсидий местным бюджетам из краевого бюджета в целях софинансирования основного мероприятия 3.1 "Предоставление государственной поддержки на реализацию общественно - значимых проектов по благоустройству сельских территорий"</t>
  </si>
  <si>
    <t>Строительство, реконструкция, проектирование автомобильных дорог, расположенных в сельской местности</t>
  </si>
  <si>
    <t>Контрольное событие 3.2 Предоставлены субсидии из краевого бюджета на возмещение части затрат на уплату процентов по кредитам, привлеченным в российских кредитных организациях, в целях осуществления завоза отдельных видов социально значимых продовольственных товаров первой необходимости, в труднодоступные и отдаленные районы Камчатского края с ограниченными сроками завоза грузов (продукции)</t>
  </si>
  <si>
    <t>Доля безработных граждан, проживающих в сельской местности Камчатского края</t>
  </si>
  <si>
    <t>Доля сельского населения в общей численности населения Камчатского края</t>
  </si>
  <si>
    <t>Соотношение среднемесячных располагаемых ресурсов сельского и городского домохозяйств Камчатского края</t>
  </si>
  <si>
    <t xml:space="preserve">% </t>
  </si>
  <si>
    <t>Объем ввода (приобретения) жилья для граждан, проживающих на сельских территориях</t>
  </si>
  <si>
    <t>Количество выданных ипотечных кредитов (займов) по льготной ставке от 0,1 до 3 процентов годовых</t>
  </si>
  <si>
    <t>кв. метров</t>
  </si>
  <si>
    <t>шт.</t>
  </si>
  <si>
    <t>Численность работников, обучающихся в федеральных государственных образовательных организациях высшего образования, подведомственных Министерству сельского хозяйства Российской Федерации, по ученическим договорам</t>
  </si>
  <si>
    <t>Численность студентов, обучающихся в федеральных государственных образовательных организациях высшего образования, подведомственных Министерству сельского хозяйства Российской Федерации, привлеченных сельскохозяйственными товаропроизводителями для прохождения производственной практики</t>
  </si>
  <si>
    <t>Количество предоставленных социальных выплат молодым специалистам, имеющим законченное высшее профессиональное образование по сельскохозяйственной специальности</t>
  </si>
  <si>
    <t>Количество студентов очной, заочной формы обучения по программам среднего профессионального и высшего образования по сельскохозяйственной специальности, прошедших производственные и преддипломные практики, и обратившихся за оказанием государственной поддержки</t>
  </si>
  <si>
    <t>человек</t>
  </si>
  <si>
    <t>Количество реализованных проектов по благоустройству сельских территорий</t>
  </si>
  <si>
    <t>Прирост объемов завоза отдельных видов социально значимых продовольственных товаров субъектами, получившими государственную поддержку, к уровню 2018 года</t>
  </si>
  <si>
    <t>Мероприятие "Предоставление социальных выплат гражданам Российской Федерации, проживающих на сельских территориях на улучшение жилищных условий"</t>
  </si>
  <si>
    <t>Основное мероприятие 1.2. "Предоставление жилищных (ипотечных) кредитов (займов) гражданам Российской Федерации, проживающим на сельских территориях, или строящим (приобретающим) жилое помещение (жилой дом) на сельских территориях"</t>
  </si>
  <si>
    <t>Мероприятие "Предоставление жилищных (ипотечных) кредитов (займов) гражданам Российской Федерации, проживающим на сельских территориях, или строящим (приобретающим) жилое помещение (жилой дом) на сельских территориях путем возмещения недополученных уполномоченными банками, акционерными обществами доходов по льготным ипотечным кредитам (займам)"</t>
  </si>
  <si>
    <t>Зам. Министра - начальник отдела экономики и финансового анализа Минсельхозпищепрома Камчатского края / Домашевский С.О.</t>
  </si>
  <si>
    <t>Основное мероприятие 3.1. "Предоставление государственной поддержки на реализацию общественно - значимых проектов по благоустройству сельских территорий"</t>
  </si>
  <si>
    <t>Мероприятие "Предоставление субсидий местным бюджетам на реализацию общественно - значимых проектов по благоустройству сельских территорий"</t>
  </si>
  <si>
    <t>Мероприятие "Строительство, реконструкция, проектирование автомобильных дорог, расположенных в сельской местности"</t>
  </si>
  <si>
    <t>Основное мероприятие 3.2 "Обеспечение продовольственной безопасности и повышение уровня жизни граждан, проживающих в отдаленных и труднодоступных районах Камчатского края с ограниченным сроком завоза грузов"</t>
  </si>
  <si>
    <t>Министр экономического развития и торговли Камчатского края / Морозова Ю.С.</t>
  </si>
  <si>
    <t>Подпрограмма 1 "Создание условий для обеспечения доступным и комфортным жильем сельского населенияя"</t>
  </si>
  <si>
    <t>"Предоставление социальных выплат гражданам Российской Федерации, проживающих на сельских территориях на улучшение жилищных условий"</t>
  </si>
  <si>
    <t>"Предоставление жилищных (ипотечных) кредитов (займов) гражданам Российской Федерации, проживающим на сельских территориях, или строящим (приобретающим) жилое помещение (жилой дом) на сельских территориях"</t>
  </si>
  <si>
    <t>"Предоставление жилищных (ипотечных) кредитов (займов) гражданам Российской Федерации, проживающим на сельских территориях, или строящим (приобретающим) жилое помещение (жилой дом) на сельских территориях путем возмещения недополученных уполномоченными банками, акционерными обществами доходов по льготным ипотечным кредитам (займам)"</t>
  </si>
  <si>
    <t>"Оказание содействия сельскохозяйственным товаропроизводителям (кроме граждан, ведущих личные подсобные хозяйства), осуществляющим деятельность на сельских территориях, в обеспечении квалифицированными специалистами путем возмещения части затрат по заключенным с работниками ученическим договорам и по заключенным договорам о целевом обучении с гражданами Российской Федерации"</t>
  </si>
  <si>
    <t xml:space="preserve"> "Оказание содействия сельскохозяйственным товаропроизводителям (кроме граждан, ведущих личные подсобные хозяйства), осуществляющим деятельность на сельских территориях, в обеспечении квалифицированными специалистами путем возмещения части затрат, связанных с оплатой труда и проживанием студентов - граждан Российской Федерации, привлеченных для прохождения производственной практики"</t>
  </si>
  <si>
    <t xml:space="preserve"> "Предоставление социальных выплат молодым специалистам, имеющим законченное высшее профессиональное образование по сельскохозяйственной специальности"</t>
  </si>
  <si>
    <t>"Предоставление государственной поддержки на реализацию общественно - значимых проектов по благоустройству сельских территорий"</t>
  </si>
  <si>
    <t>"Предоставление субсидий местным бюджетам на реализацию общественно - значимых проектов по благоустройству сельских территорий"</t>
  </si>
  <si>
    <t>"Строительство, реконструкция, проектирование автомобильных дорог, расположенных в сельской местности"</t>
  </si>
  <si>
    <t>"Обеспечение продовольственной безопасности и повышение уровня жизни граждан, проживающих в отдаленных и труднодоступных районах Камчатского края с ограниченным сроком завоза грузов"</t>
  </si>
  <si>
    <t>Увеличение количества построенных (приобретенных) жилых помещений гражданами, проживающими на сельских территориях</t>
  </si>
  <si>
    <t>Увеличение количества реализованных проектов по благоустройству сельских территорий</t>
  </si>
  <si>
    <t>Реализация мероприятия не была предусмотрена</t>
  </si>
  <si>
    <t>833</t>
  </si>
  <si>
    <t>за счет средств федерального бюджета всего, в том числе:</t>
  </si>
  <si>
    <t>за счет средств краевого бюджета всего, в том числе:</t>
  </si>
  <si>
    <t>3.3.</t>
  </si>
  <si>
    <t>Количество      реализованных       проектов|
|комплексного  развития  сельских  территорий|
|или сельских агломераций</t>
  </si>
  <si>
    <t xml:space="preserve">В связи с тем, что проекты должны быть введены в году предоставления субсидии, соглашения были заключены ранее установленного срока </t>
  </si>
  <si>
    <t>январь -декабрь 2021 года</t>
  </si>
  <si>
    <t>январь 2021</t>
  </si>
  <si>
    <t>По состоянию на 01.01.2022 выдано 16 свидетельств, ввод жилья - 940,20 кв. метров</t>
  </si>
  <si>
    <t>декабрь 2020</t>
  </si>
  <si>
    <t>Заключено дополнительное соглашение к соглашению с Министерством сельского хозяйства Российской Федерации о порядке и условиях предоставления субсидий на мероприятия государственной программы Российской Федерации «Комплексное развитие сельских территорий», утвержденной постановлением Правительства Российской Федерации от 31.05.2019 № 696, от 20.12.2019 № 082-09-2020-242 (дополнительное соглашения от 28.12.2020 № 082-09-2020-242/4).</t>
  </si>
  <si>
    <t>В соответствии с решением Рабочей группы Минсельхозпищепрома Камчатского края по распределению лимитов бюджетных обязательств на получение социальных выплат гражданам между муниципальными образованиями Камчатского края от 16.12.2020 лимиты распределены между 13 муниципальными образованиями Камчатского края (Протокол №6).</t>
  </si>
  <si>
    <t>Оказание содействия сельскохозяйственным товаропроизводителям (кроме граждан, ведущих личные подсобные хозяйства), осуществляющим деятельность на сельских территориях, в обеспечении квалифицированными специалистами путем возмещения индивидуальным предпринимателям и организациям независимо от их организационно-правовой формы, являющимся сельскохозяйственными товаропроизводителями (кроме граждан, ведущих личное подсобное хозяйство), осуществляющим деятельность на сельских территориях, до 30 процентов фактически понесенных в году предоставления субсидии затрат по заключенным с работниками, проходящими обучение в федеральных государственных образовательных организациях высшего образования, подведомственных Министерству сельского хозяйства Российской Федерации, ученическим договорам</t>
  </si>
  <si>
    <t>Контрольное событие 2.1 Заключены соглашения с индивидуальными предпринимателями и организациями независимо от их организационно - правовой формы, являющимися сельскохозяйственными товаропроизводителями (кроме граждан, ведущих личное подсобное хозяйство), осуществляющих деятельность на сельских территориях, для оказания содействия в обеспечении квалифицированными специалистами</t>
  </si>
  <si>
    <t>декабрь 2021</t>
  </si>
  <si>
    <t>Оказание содействия сельскохозяйственным товаропроизводителям (кроме граждан, ведущих личные подсобные хозяйства), осуществляющим деятельность на сельских территориях, в обеспечении квалифицированными специалистами путем возмещения индивидуальным предпринимателям и организациям независимо от их организационно-правовой формы, являющимся сельскохозяйственными товаропроизводителями (кроме граждан, ведущих личное подсобное хозяйство), осуществляющим свою деятельность на сельских территориях, до 30 процентов фактически понесенных в году предоставления субсидии затрат, связанных с оплатой труда и проживанием студентов, обучающихся в федеральных государственных образовательных организациях высшего образования, подведомственных Министерству сельского хозяйства Российской Федерации, привлеченных для прохождения производственной практики</t>
  </si>
  <si>
    <t>Выдано 2 социальные выплаты молодым специалистам, имеющим высшее образование по сельскохозяйственной специальности "Ветеринария"</t>
  </si>
  <si>
    <t>март 2021</t>
  </si>
  <si>
    <t>Реализация данного мероприятия осуществляется Минэкономразвития Камчатского края</t>
  </si>
  <si>
    <t>Предоставление государственной поддержки на реализацию проектов комплексного развития сельских территорий или сельских агломераций (Здание Дома культуры на 100 мест в поселке Лесной Новолесновского сельского поселения Елизовского муниципального района )</t>
  </si>
  <si>
    <t xml:space="preserve">В соответствии с Протоколом заседания Комиссии по организации отбора проектов, оценке эффективности использования субсидий от 13.01.2021 №15 данный объект в перечень отобранных для финансирования за счет средств федерального бюджета в 2021-2022 годах. В соответствии с распоряжением Правительства Российской Федерации от 13.02.2021 № 349-р в 2021 году предоставлены бюджетные ассигнования Министерству сельского хозяйства Российской Федерации из резервного фонда Правительства Российской Федерации за счет средств федерального бюджета в объеме 137 167,10 тыс. рублей .Заключено соглашение с Минсельхозом РФ от 03.04.2021 №082-09-2021-357. Внесены изменения в инвестиционную программу. Заключены соглашения с Новолесновским сельским поселением на 2021 год (из резервного фонда) №30607418-1-2021-003 от 05.04.2021, на плановый период 2022-2023 годов - 30607418-1-2021-002 от 12.04.2021. Муниципальный контракт заключен № 0138300005021000004 от 18.05.2021. Срок исполнения - 30.09.2022.
По состоянию на 01.01.2022 процент выполнения работ по строительству объекта составляет – 45,2%. 
Отставания от графика выполнения работ отсутствуют. 
Подрядчиком выполнены следующие виды работ:
- Армирование стен спортзала в осях 4-7/В, 7/В-К на отм. +8,000/+12,310  (100%);
- Утепление наружных стен фасада в осях 10/А-Е ( 2 слой)  (100%);
- Устройство навесной фасадной системы, монтаж кронштейнов в осях 7-9/Л  (100%);
- Монтаж опалубки стен спорт зала в осях  4-7/В, 1-7/Н, 7/Н-В на отм. +8,050/+12,310  (100%);
- Бетонирование стен спорт зала в осях 1-7/Н, 7/ В-Н,  4-7/В на отм. +8,000/+12,310  (100%);
- Оклеечная гидроизляция плиты покрытия Пм4 в осях 7-10/А-Е на отм. +8,200  (100%);
- Устройство оконных блоков в осях 3/А*-В, 8-10/А, 10/А-Л на отм. 1,2 этажа  (100%);
- Монтаж защитной мембраны на  утепленные стены фасада в осях 8-10/А, 8-10/А*  (100%);
- Армирование стен  спортзала в осях В*/1-2 отм.+8,000/+12,310 (80%);
- Армирование фундаментной плиты насосной станции  (100%);
- Бетонирование фундаментной плиты насосной станции  (100%);
- Армирование стен  спортзала в осях 7/К-В отм. +8,000  (100%);
- Утепление навесной фасадной системы, монтаж кронштейнов в осях 7-9/Л (1 слой)  (100%);
- Утепление навесной фасадной системы, монтаж кронштейнов в осях 7-9/Л (2 слой)  (100%).
Прямая видеотрансляция строительства объекта
https://camera.rt.ru/sl/4Ds8LujhI 
https://camera.rt.ru/sl/n2nn7owui </t>
  </si>
  <si>
    <t>2021 год</t>
  </si>
  <si>
    <t xml:space="preserve">Фактическое значение данного показателя указано в соответствии со статистическими данными за 2021 год. </t>
  </si>
  <si>
    <t>Фактическое значение данного показателя указано в соответствии со статистическими данными за 2020 год. Данные за 2021 год будут опубликованы в марте 2021 года.</t>
  </si>
  <si>
    <t>Фактическое значение данного показателя указано в соответствии со статистическими данными за 2020 год. Данные за 2021 год будут опубликованы в июне 2021 года.</t>
  </si>
  <si>
    <t xml:space="preserve">В связи с отсутствием финансирования за весь период реализации Программы основное мероприятие 1.2 «Предоставление жилищных (ипотечных) кредитов (займов) гражданам Российской Федерации, проживающим на сельских территориях, или строящим (приобретающим) жилое помещение (жилой дом) на сельских территориях» в новой редакции исключено (постановление Правительства Камчатского края 18-П от 21.01.2022). В связи с этим показатель 1.2 «Количество выданных ипотечных кредитов (займов) по льготной ставке от 0,1 до 3 процентов годовых» также исключен. </t>
  </si>
  <si>
    <t>Заявлений на получение данной субсидии в 2021 году не поступало</t>
  </si>
  <si>
    <t>Средства направлены 1 предприятию на прохождение практик 4 студентов</t>
  </si>
  <si>
    <t>Перевыполнение показателя обусловлено образованием потребности в привлечении 2 молодых специалистов в АО "Заречное" по специальности "Ветеринария"</t>
  </si>
  <si>
    <t>В рамках реализация мероприятия осуществляется строительство объекта "Здание Дома культуры на 100 мест в поселке Лесной Новолесновского сельского поселения Елизовского муниципального район". Объект переходящий на 2022 год. Срок исполнения - 30.09.2022.</t>
  </si>
  <si>
    <t>январь 2021 года</t>
  </si>
  <si>
    <t>декабрь 2021 года</t>
  </si>
  <si>
    <t>февраль 2021 года</t>
  </si>
  <si>
    <t>Заявок по данному виду поддержки не поступало. Бюджетные средства предусмотрены не были.</t>
  </si>
  <si>
    <t xml:space="preserve">Средства направлены 1 предприятию на прохождение практик 4 студентов. </t>
  </si>
  <si>
    <t>Реализован 21 проект по благоустройству сельских территорий</t>
  </si>
  <si>
    <t>март 2021 года</t>
  </si>
  <si>
    <t>сентябрь 2021 года</t>
  </si>
  <si>
    <t>Отсутствуют, субсидия предоставлена согласно представленным документам, бюджетные средства перераспределена на иные мероприятия.</t>
  </si>
  <si>
    <t>Увеличение количества построенных и реконструированных сельских учреждений культурно-досугового типа на сельских территориях пунктов</t>
  </si>
  <si>
    <t>Сроки реализации проекта 2021-2022 годы, является переходящим. Срок ввода в эксплуатацию - 30.09.2022.</t>
  </si>
  <si>
    <t>Снижение оттока сельского населения Камчатского края</t>
  </si>
  <si>
    <t>Привлечение в отрасль молодых специалистов</t>
  </si>
  <si>
    <t>Улучшение качественных характеристик сельскохозяйственных кадров</t>
  </si>
  <si>
    <t>Создание условий по привлечению и закреплению молодых специалистов в организации агропромышленного комплекса</t>
  </si>
  <si>
    <t>Обеспечение уровня занятости сельского населения, в том числе прошедшего дополнительное обучение (переобучение)</t>
  </si>
  <si>
    <t xml:space="preserve">Бесперебойное обеспечение населения труднодоступных районов Камчатского края с ограниченными сроками завоза грузов отдельными видами социально значимых продовольственных товаров первой необходимости
</t>
  </si>
  <si>
    <t>Основное мероприятие 2.2.  "Оказание содействия сельскохозяйственным товаропроизводителям (кроме граждан, ведущих личные подсобные хозяйства), осуществляющим деятельность на сельских территориях, в обеспечении квалифицированными специалистами путем возмещения части затрат, связанных с оплатой труда и проживанием студентов - граждан Российской Федерации, привлеченных для прохождения производственной практики"</t>
  </si>
  <si>
    <t>Ответственным исполнителем по данному мероприятию является Министерство экономического развития Камчатского края. Государственная поддержка носит заявительный характер, в 2021 году заявлений от юридических лиц и индивидуальных
предпринимателей на получение указанной господдержки не поступало. Постановлением правительства Камчатского края от 21.01.2022 №18-П во исполнение поручений Губернатора Камчатского края Солодова В.В. разработан новый порядок в части изменения механизма регулирования ценовой ситуации в отдаленных местностях регион</t>
  </si>
  <si>
    <t>Средства распределены между 9 муниципальными образованиями Камчатского края на реализацию 17 проектов по благоустройству сельских территорий. Со всеми муниципальными образованиями заключены соглашения.  Реализованы 17 проектов (подписаны акты выполненных работ).
 Cсогласно распоряжению Правительства Российской Федерации от 09.07.2021 № 1870-р «О выделении бюджетных ассигнований в рамках государственной программы Российской Федерации «Комплексное развитие сельских территорий» Камчатскому краю предоставлены дополнительные средства из резервного фонда Правительства РФ в объеме 2776,4 тыс. рублей. Средства распределены 2 муниципальным образованиям на реализацию 4 проектов по благоустройству сельских территорий, соглашения с муниципальными образованиями заключены. Муниципальные контракты на резервные проекты заключены.  Реализованы 4 проекта (подписаны акты выполненных работ). Всего по мероприятия реализован 21 проект по благоустройству сельских территорий. Остаток средств, образовавшийся по итогам заключённых муниципальных контрактов, возвращен в бюджет.</t>
  </si>
  <si>
    <t>Перевыполнение планового значения показателя результативности обусловлено тем, что показатель установлен в соответствии с соглашением о предоставлении субсидии за счет средств федерального бюджета от 20.12.2019 № 082-09-2020-242 (в редакции дополнительного соглашения от 28.12.2020 № 082-09-2020-242/4). Фактический показатель выполнен за счет средства краевого бюджета.</t>
  </si>
  <si>
    <t>Ответственным исполнителем по данному мероприятию является Министерство экономического развития и торговли Камчатского края. Государственная поддержка носит заявительный характер, в 2021 году заявлений от юридических лиц и индивидуальных
предпринимателей на получение указанной господдержки не поступало.</t>
  </si>
  <si>
    <t>Основное мероприятие 1.1. "Улучшение жилищных условий граждан, проживающих на сельских территориях"</t>
  </si>
  <si>
    <t>Приобретено (построено) 16 жилых помещения. Объем ввода жилых помещений составил 940,20 кв. метра</t>
  </si>
  <si>
    <t>Основное мероприятие 2.1. "Оказание содействия сельскохозяйственным товаропроизводителям (кроме граждан, ведущих личные подсобные хозяйства), осуществляющим деятельность на сельских территориях, в обеспечении квалифицированными специалистами путем возмещения части затрат по заключенным с работниками ученическим договорам и по заключенным договорам о целевом обучении с гражданами Российской Федерации"</t>
  </si>
  <si>
    <t>Основное мероприятие 2.3. "Предоставление социальных выплат молодым специалистам, имеющим законченное высшее профессиональное образование по сельскохозяйственной специально ста"</t>
  </si>
  <si>
    <t>Предоставлены 2 социальные выплаты молодому, имеющему высшее образование по социальности ветеринария.</t>
  </si>
  <si>
    <t>Основное мероприятие 2.4. "Компенсация части затрат, произведенных сельскохозяйственными товаропроизводителями, на оплату проезда к месту прохождения учебных, производственных и преддипломных практик и обратно для студентов очной, заочной формы обучения по программам среднего специального и высшего профессионального образования по сельскохозяйственной специальности"</t>
  </si>
  <si>
    <t>январь 2020 года</t>
  </si>
</sst>
</file>

<file path=xl/styles.xml><?xml version="1.0" encoding="utf-8"?>
<styleSheet xmlns="http://schemas.openxmlformats.org/spreadsheetml/2006/main" xmlns:mc="http://schemas.openxmlformats.org/markup-compatibility/2006" xmlns:x14ac="http://schemas.microsoft.com/office/spreadsheetml/2009/9/ac" mc:Ignorable="x14ac">
  <numFmts count="10">
    <numFmt numFmtId="164" formatCode="_-* #,##0_р_._-;\-* #,##0_р_._-;_-* &quot;-&quot;_р_._-;_-@_-"/>
    <numFmt numFmtId="165" formatCode="_-* #,##0.00_р_._-;\-* #,##0.00_р_._-;_-* &quot;-&quot;??_р_._-;_-@_-"/>
    <numFmt numFmtId="166" formatCode="0.00000"/>
    <numFmt numFmtId="167" formatCode="#,##0.00000"/>
    <numFmt numFmtId="168" formatCode="_(&quot;$&quot;* #,##0.00_);_(&quot;$&quot;* \(#,##0.00\);_(&quot;$&quot;* &quot;-&quot;??_);_(@_)"/>
    <numFmt numFmtId="169" formatCode="0.0"/>
    <numFmt numFmtId="170" formatCode="0.000"/>
    <numFmt numFmtId="171" formatCode="#,##0.000"/>
    <numFmt numFmtId="172" formatCode="0.0000"/>
    <numFmt numFmtId="173" formatCode="_-* #,##0.00000\ _₽_-;\-* #,##0.00000\ _₽_-;_-* &quot;-&quot;??\ _₽_-;_-@_-"/>
  </numFmts>
  <fonts count="25" x14ac:knownFonts="1">
    <font>
      <sz val="10"/>
      <name val="Arial Cyr"/>
      <charset val="204"/>
    </font>
    <font>
      <sz val="11"/>
      <color theme="1"/>
      <name val="Times New Roman"/>
      <family val="2"/>
      <charset val="204"/>
    </font>
    <font>
      <sz val="10"/>
      <name val="Arial Cyr"/>
      <charset val="204"/>
    </font>
    <font>
      <sz val="10"/>
      <name val="Times New Roman"/>
      <family val="1"/>
      <charset val="204"/>
    </font>
    <font>
      <sz val="12"/>
      <name val="Times New Roman"/>
      <family val="1"/>
      <charset val="204"/>
    </font>
    <font>
      <b/>
      <sz val="28"/>
      <name val="Times New Roman"/>
      <family val="1"/>
      <charset val="204"/>
    </font>
    <font>
      <sz val="11"/>
      <name val="Times New Roman"/>
      <family val="1"/>
      <charset val="204"/>
    </font>
    <font>
      <sz val="9"/>
      <name val="Times New Roman"/>
      <family val="1"/>
      <charset val="204"/>
    </font>
    <font>
      <sz val="7.5"/>
      <name val="Times New Roman"/>
      <family val="1"/>
      <charset val="204"/>
    </font>
    <font>
      <b/>
      <sz val="7.5"/>
      <name val="Times New Roman"/>
      <family val="1"/>
      <charset val="204"/>
    </font>
    <font>
      <b/>
      <i/>
      <sz val="7.5"/>
      <name val="Times New Roman"/>
      <family val="1"/>
      <charset val="204"/>
    </font>
    <font>
      <sz val="11"/>
      <color indexed="8"/>
      <name val="Calibri"/>
      <family val="2"/>
      <charset val="204"/>
    </font>
    <font>
      <sz val="11"/>
      <color indexed="9"/>
      <name val="Calibri"/>
      <family val="2"/>
      <charset val="204"/>
    </font>
    <font>
      <sz val="10"/>
      <name val="Arial"/>
      <family val="2"/>
      <charset val="204"/>
    </font>
    <font>
      <sz val="11"/>
      <color theme="1"/>
      <name val="Calibri"/>
      <family val="2"/>
      <charset val="204"/>
      <scheme val="minor"/>
    </font>
    <font>
      <sz val="11"/>
      <color theme="1"/>
      <name val="Calibri"/>
      <family val="2"/>
      <scheme val="minor"/>
    </font>
    <font>
      <sz val="10"/>
      <name val="Helv"/>
      <charset val="204"/>
    </font>
    <font>
      <sz val="11"/>
      <color indexed="8"/>
      <name val="Times New Roman"/>
      <family val="2"/>
      <charset val="204"/>
    </font>
    <font>
      <sz val="10"/>
      <name val="Arial"/>
      <family val="2"/>
      <charset val="204"/>
    </font>
    <font>
      <i/>
      <sz val="11"/>
      <name val="Times New Roman"/>
      <family val="1"/>
      <charset val="204"/>
    </font>
    <font>
      <b/>
      <sz val="10"/>
      <name val="Times New Roman"/>
      <family val="1"/>
      <charset val="204"/>
    </font>
    <font>
      <b/>
      <sz val="12"/>
      <name val="Times New Roman"/>
      <family val="1"/>
      <charset val="204"/>
    </font>
    <font>
      <b/>
      <sz val="11"/>
      <name val="Times New Roman"/>
      <family val="1"/>
      <charset val="204"/>
    </font>
    <font>
      <b/>
      <sz val="8"/>
      <name val="Times New Roman"/>
      <family val="1"/>
      <charset val="204"/>
    </font>
    <font>
      <b/>
      <sz val="14"/>
      <name val="Times New Roman"/>
      <family val="1"/>
      <charset val="204"/>
    </font>
  </fonts>
  <fills count="1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theme="0"/>
        <bgColor indexed="64"/>
      </patternFill>
    </fill>
    <fill>
      <patternFill patternType="solid">
        <fgColor rgb="FFFFFF00"/>
        <bgColor indexed="64"/>
      </patternFill>
    </fill>
    <fill>
      <patternFill patternType="solid">
        <fgColor theme="6" tint="0.59999389629810485"/>
        <bgColor indexed="64"/>
      </patternFill>
    </fill>
  </fills>
  <borders count="9">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48">
    <xf numFmtId="0" fontId="0" fillId="0" borderId="0"/>
    <xf numFmtId="0" fontId="11" fillId="2" borderId="0" applyNumberFormat="0" applyBorder="0" applyAlignment="0" applyProtection="0"/>
    <xf numFmtId="0" fontId="11" fillId="3" borderId="0" applyNumberFormat="0" applyBorder="0" applyAlignment="0" applyProtection="0"/>
    <xf numFmtId="0" fontId="11" fillId="4" borderId="0" applyNumberFormat="0" applyBorder="0" applyAlignment="0" applyProtection="0"/>
    <xf numFmtId="0" fontId="11" fillId="5" borderId="0" applyNumberFormat="0" applyBorder="0" applyAlignment="0" applyProtection="0"/>
    <xf numFmtId="0" fontId="11" fillId="6" borderId="0" applyNumberFormat="0" applyBorder="0" applyAlignment="0" applyProtection="0"/>
    <xf numFmtId="0" fontId="11" fillId="7" borderId="0" applyNumberFormat="0" applyBorder="0" applyAlignment="0" applyProtection="0"/>
    <xf numFmtId="0" fontId="11" fillId="8" borderId="0" applyNumberFormat="0" applyBorder="0" applyAlignment="0" applyProtection="0"/>
    <xf numFmtId="0" fontId="11" fillId="9" borderId="0" applyNumberFormat="0" applyBorder="0" applyAlignment="0" applyProtection="0"/>
    <xf numFmtId="0" fontId="11" fillId="10" borderId="0" applyNumberFormat="0" applyBorder="0" applyAlignment="0" applyProtection="0"/>
    <xf numFmtId="0" fontId="11" fillId="5" borderId="0" applyNumberFormat="0" applyBorder="0" applyAlignment="0" applyProtection="0"/>
    <xf numFmtId="0" fontId="11" fillId="8" borderId="0" applyNumberFormat="0" applyBorder="0" applyAlignment="0" applyProtection="0"/>
    <xf numFmtId="0" fontId="11" fillId="11" borderId="0" applyNumberFormat="0" applyBorder="0" applyAlignment="0" applyProtection="0"/>
    <xf numFmtId="0" fontId="12" fillId="12" borderId="0" applyNumberFormat="0" applyBorder="0" applyAlignment="0" applyProtection="0"/>
    <xf numFmtId="0" fontId="12" fillId="9" borderId="0" applyNumberFormat="0" applyBorder="0" applyAlignment="0" applyProtection="0"/>
    <xf numFmtId="0" fontId="12" fillId="10" borderId="0" applyNumberFormat="0" applyBorder="0" applyAlignment="0" applyProtection="0"/>
    <xf numFmtId="0" fontId="12" fillId="13" borderId="0" applyNumberFormat="0" applyBorder="0" applyAlignment="0" applyProtection="0"/>
    <xf numFmtId="0" fontId="12" fillId="14" borderId="0" applyNumberFormat="0" applyBorder="0" applyAlignment="0" applyProtection="0"/>
    <xf numFmtId="0" fontId="12" fillId="15" borderId="0" applyNumberFormat="0" applyBorder="0" applyAlignment="0" applyProtection="0"/>
    <xf numFmtId="168" fontId="13" fillId="0" borderId="0" applyFont="0" applyFill="0" applyBorder="0" applyAlignment="0" applyProtection="0"/>
    <xf numFmtId="168" fontId="13" fillId="0" borderId="0" applyFont="0" applyFill="0" applyBorder="0" applyAlignment="0" applyProtection="0"/>
    <xf numFmtId="0" fontId="2" fillId="0" borderId="0"/>
    <xf numFmtId="0" fontId="14" fillId="0" borderId="0"/>
    <xf numFmtId="0" fontId="2" fillId="0" borderId="0"/>
    <xf numFmtId="0" fontId="2" fillId="0" borderId="0"/>
    <xf numFmtId="0" fontId="13" fillId="0" borderId="0"/>
    <xf numFmtId="0" fontId="13" fillId="0" borderId="0"/>
    <xf numFmtId="0" fontId="1" fillId="0" borderId="0"/>
    <xf numFmtId="0" fontId="14" fillId="0" borderId="0"/>
    <xf numFmtId="0" fontId="15" fillId="0" borderId="0"/>
    <xf numFmtId="0" fontId="13" fillId="0" borderId="0"/>
    <xf numFmtId="0" fontId="15" fillId="0" borderId="0"/>
    <xf numFmtId="9" fontId="13" fillId="0" borderId="0" applyFont="0" applyFill="0" applyBorder="0" applyAlignment="0" applyProtection="0"/>
    <xf numFmtId="9" fontId="13" fillId="0" borderId="0" applyFont="0" applyFill="0" applyBorder="0" applyAlignment="0" applyProtection="0"/>
    <xf numFmtId="0" fontId="16" fillId="0" borderId="0"/>
    <xf numFmtId="164"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165" fontId="2" fillId="0" borderId="0" applyFont="0" applyFill="0" applyBorder="0" applyAlignment="0" applyProtection="0"/>
    <xf numFmtId="0" fontId="13" fillId="0" borderId="0"/>
    <xf numFmtId="165" fontId="17" fillId="0" borderId="0" applyFont="0" applyFill="0" applyBorder="0" applyAlignment="0" applyProtection="0"/>
    <xf numFmtId="0" fontId="18" fillId="0" borderId="0"/>
    <xf numFmtId="9" fontId="2" fillId="0" borderId="0" applyFont="0" applyFill="0" applyBorder="0" applyAlignment="0" applyProtection="0"/>
    <xf numFmtId="165" fontId="1" fillId="0" borderId="0" applyFont="0" applyFill="0" applyBorder="0" applyAlignment="0" applyProtection="0"/>
  </cellStyleXfs>
  <cellXfs count="233">
    <xf numFmtId="0" fontId="0" fillId="0" borderId="0" xfId="0"/>
    <xf numFmtId="0" fontId="3" fillId="0" borderId="0" xfId="0" applyFont="1" applyFill="1"/>
    <xf numFmtId="0" fontId="3" fillId="0" borderId="0" xfId="0" applyFont="1"/>
    <xf numFmtId="0" fontId="3" fillId="0" borderId="0" xfId="0" applyFont="1" applyBorder="1"/>
    <xf numFmtId="0" fontId="6" fillId="0" borderId="0" xfId="0" applyFont="1" applyFill="1"/>
    <xf numFmtId="0" fontId="8" fillId="0" borderId="0" xfId="0" applyFont="1" applyFill="1"/>
    <xf numFmtId="0" fontId="8" fillId="0" borderId="0" xfId="0" applyFont="1" applyFill="1" applyAlignment="1">
      <alignment vertical="top"/>
    </xf>
    <xf numFmtId="0" fontId="8" fillId="16" borderId="0" xfId="0" applyFont="1" applyFill="1" applyAlignment="1">
      <alignment vertical="top"/>
    </xf>
    <xf numFmtId="0" fontId="3" fillId="16" borderId="0" xfId="0" applyFont="1" applyFill="1"/>
    <xf numFmtId="0" fontId="6" fillId="0" borderId="0" xfId="0" applyFont="1"/>
    <xf numFmtId="0" fontId="6" fillId="0" borderId="0" xfId="0" applyFont="1" applyAlignment="1">
      <alignment horizontal="right"/>
    </xf>
    <xf numFmtId="0" fontId="6" fillId="0" borderId="0" xfId="0" applyFont="1" applyAlignment="1">
      <alignment vertical="top"/>
    </xf>
    <xf numFmtId="0" fontId="6" fillId="0" borderId="2" xfId="0" applyFont="1" applyBorder="1" applyAlignment="1">
      <alignment horizontal="center" vertical="center"/>
    </xf>
    <xf numFmtId="0" fontId="6" fillId="0" borderId="2" xfId="0" applyFont="1" applyBorder="1" applyAlignment="1">
      <alignment horizontal="center" vertical="top"/>
    </xf>
    <xf numFmtId="0" fontId="6" fillId="0" borderId="2" xfId="0" applyFont="1" applyFill="1" applyBorder="1" applyAlignment="1">
      <alignment horizontal="left" vertical="top" wrapText="1"/>
    </xf>
    <xf numFmtId="0" fontId="6" fillId="0" borderId="2" xfId="0" applyFont="1" applyFill="1" applyBorder="1" applyAlignment="1">
      <alignment horizontal="center" vertical="top"/>
    </xf>
    <xf numFmtId="0" fontId="4" fillId="0" borderId="0" xfId="0" applyFont="1"/>
    <xf numFmtId="0" fontId="6" fillId="0" borderId="2" xfId="0" applyFont="1" applyFill="1" applyBorder="1" applyAlignment="1">
      <alignment horizontal="center" vertical="center" wrapText="1"/>
    </xf>
    <xf numFmtId="0" fontId="3" fillId="0" borderId="0" xfId="0" applyFont="1" applyBorder="1" applyAlignment="1"/>
    <xf numFmtId="0" fontId="3" fillId="0" borderId="0" xfId="0" applyFont="1" applyAlignment="1"/>
    <xf numFmtId="0" fontId="3" fillId="17" borderId="0" xfId="0" applyFont="1" applyFill="1"/>
    <xf numFmtId="0" fontId="6" fillId="0" borderId="6" xfId="0" applyFont="1" applyBorder="1" applyAlignment="1">
      <alignment horizontal="center" vertical="top" wrapText="1"/>
    </xf>
    <xf numFmtId="0" fontId="6" fillId="0" borderId="2" xfId="0" applyFont="1" applyBorder="1" applyAlignment="1">
      <alignment horizontal="center" vertical="top" wrapText="1"/>
    </xf>
    <xf numFmtId="0" fontId="4" fillId="0" borderId="0" xfId="0" applyFont="1" applyAlignment="1">
      <alignment horizontal="right" vertical="center"/>
    </xf>
    <xf numFmtId="0" fontId="6" fillId="0" borderId="0" xfId="0" applyFont="1" applyAlignment="1">
      <alignment horizontal="left" vertical="top"/>
    </xf>
    <xf numFmtId="0" fontId="6" fillId="0" borderId="0" xfId="0" applyFont="1" applyFill="1" applyAlignment="1">
      <alignment horizontal="right"/>
    </xf>
    <xf numFmtId="0" fontId="20" fillId="0" borderId="0" xfId="0" applyFont="1"/>
    <xf numFmtId="0" fontId="5" fillId="0" borderId="0" xfId="0" applyFont="1" applyFill="1" applyAlignment="1">
      <alignment vertical="center" wrapText="1"/>
    </xf>
    <xf numFmtId="2" fontId="8" fillId="0" borderId="0" xfId="0" applyNumberFormat="1" applyFont="1" applyFill="1" applyAlignment="1">
      <alignment horizontal="right" vertical="center"/>
    </xf>
    <xf numFmtId="2" fontId="8" fillId="16" borderId="0" xfId="0" applyNumberFormat="1" applyFont="1" applyFill="1" applyAlignment="1">
      <alignment horizontal="right" vertical="center"/>
    </xf>
    <xf numFmtId="2" fontId="3" fillId="16" borderId="0" xfId="0" applyNumberFormat="1" applyFont="1" applyFill="1" applyAlignment="1">
      <alignment horizontal="right" vertical="center"/>
    </xf>
    <xf numFmtId="2" fontId="3" fillId="0" borderId="0" xfId="0" applyNumberFormat="1" applyFont="1" applyFill="1" applyAlignment="1">
      <alignment horizontal="right" vertical="center"/>
    </xf>
    <xf numFmtId="0" fontId="3" fillId="0" borderId="0" xfId="23" applyFont="1" applyFill="1"/>
    <xf numFmtId="0" fontId="8" fillId="16" borderId="0" xfId="23" applyFont="1" applyFill="1" applyAlignment="1">
      <alignment vertical="top"/>
    </xf>
    <xf numFmtId="0" fontId="3" fillId="16" borderId="0" xfId="23" applyFont="1" applyFill="1"/>
    <xf numFmtId="0" fontId="3" fillId="0" borderId="0" xfId="23" applyFont="1"/>
    <xf numFmtId="0" fontId="8" fillId="0" borderId="2" xfId="0" applyFont="1" applyFill="1" applyBorder="1" applyAlignment="1">
      <alignment horizontal="center" vertical="top"/>
    </xf>
    <xf numFmtId="0" fontId="8" fillId="0" borderId="2" xfId="0" applyFont="1" applyFill="1" applyBorder="1" applyAlignment="1">
      <alignment horizontal="center" vertical="center" wrapText="1"/>
    </xf>
    <xf numFmtId="0" fontId="23" fillId="0" borderId="0" xfId="0" applyFont="1" applyFill="1" applyAlignment="1">
      <alignment vertical="center" wrapText="1"/>
    </xf>
    <xf numFmtId="0" fontId="24" fillId="0" borderId="0" xfId="0" applyFont="1" applyFill="1" applyAlignment="1">
      <alignment vertical="center" wrapText="1"/>
    </xf>
    <xf numFmtId="167" fontId="8" fillId="16" borderId="2" xfId="23" applyNumberFormat="1" applyFont="1" applyFill="1" applyBorder="1" applyAlignment="1">
      <alignment horizontal="right" vertical="center"/>
    </xf>
    <xf numFmtId="0" fontId="6" fillId="0" borderId="2" xfId="0" applyFont="1" applyFill="1" applyBorder="1" applyAlignment="1">
      <alignment horizontal="center" vertical="center" wrapText="1"/>
    </xf>
    <xf numFmtId="0" fontId="19" fillId="0" borderId="3" xfId="0" applyFont="1" applyFill="1" applyBorder="1" applyAlignment="1">
      <alignment horizontal="center" vertical="top"/>
    </xf>
    <xf numFmtId="0" fontId="6" fillId="0" borderId="2" xfId="0" applyFont="1" applyFill="1" applyBorder="1" applyAlignment="1">
      <alignment horizontal="center" vertical="top" wrapText="1"/>
    </xf>
    <xf numFmtId="49" fontId="22" fillId="0" borderId="2" xfId="0" applyNumberFormat="1" applyFont="1" applyFill="1" applyBorder="1" applyAlignment="1">
      <alignment horizontal="center" vertical="top"/>
    </xf>
    <xf numFmtId="49" fontId="22" fillId="0" borderId="2" xfId="0" applyNumberFormat="1" applyFont="1" applyFill="1" applyBorder="1" applyAlignment="1">
      <alignment horizontal="center" vertical="top" wrapText="1"/>
    </xf>
    <xf numFmtId="0" fontId="6" fillId="0" borderId="2" xfId="0" applyFont="1" applyFill="1" applyBorder="1" applyAlignment="1">
      <alignment vertical="top" wrapText="1"/>
    </xf>
    <xf numFmtId="172" fontId="8" fillId="0" borderId="0" xfId="0" applyNumberFormat="1" applyFont="1" applyFill="1" applyAlignment="1">
      <alignment horizontal="right" vertical="center"/>
    </xf>
    <xf numFmtId="0" fontId="6" fillId="16" borderId="4" xfId="21" applyFont="1" applyFill="1" applyBorder="1" applyAlignment="1"/>
    <xf numFmtId="0" fontId="6" fillId="16" borderId="1" xfId="21" applyFont="1" applyFill="1" applyBorder="1" applyAlignment="1"/>
    <xf numFmtId="167" fontId="6" fillId="16" borderId="0" xfId="21" applyNumberFormat="1" applyFont="1" applyFill="1" applyBorder="1" applyAlignment="1">
      <alignment horizontal="left"/>
    </xf>
    <xf numFmtId="0" fontId="6" fillId="16" borderId="0" xfId="21" applyFont="1" applyFill="1" applyBorder="1" applyAlignment="1">
      <alignment horizontal="left"/>
    </xf>
    <xf numFmtId="49" fontId="10" fillId="16" borderId="2" xfId="23" applyNumberFormat="1" applyFont="1" applyFill="1" applyBorder="1" applyAlignment="1">
      <alignment horizontal="left" vertical="center" wrapText="1"/>
    </xf>
    <xf numFmtId="167" fontId="10" fillId="16" borderId="2" xfId="23" applyNumberFormat="1" applyFont="1" applyFill="1" applyBorder="1" applyAlignment="1">
      <alignment horizontal="right" vertical="top"/>
    </xf>
    <xf numFmtId="167" fontId="10" fillId="16" borderId="2" xfId="23" applyNumberFormat="1" applyFont="1" applyFill="1" applyBorder="1" applyAlignment="1">
      <alignment horizontal="right" vertical="center" wrapText="1"/>
    </xf>
    <xf numFmtId="0" fontId="8" fillId="16" borderId="2" xfId="23" applyFont="1" applyFill="1" applyBorder="1" applyAlignment="1">
      <alignment horizontal="left" vertical="center" wrapText="1"/>
    </xf>
    <xf numFmtId="167" fontId="9" fillId="16" borderId="2" xfId="23" applyNumberFormat="1" applyFont="1" applyFill="1" applyBorder="1" applyAlignment="1">
      <alignment horizontal="right" vertical="center" wrapText="1"/>
    </xf>
    <xf numFmtId="167" fontId="8" fillId="16" borderId="2" xfId="23" applyNumberFormat="1" applyFont="1" applyFill="1" applyBorder="1" applyAlignment="1">
      <alignment horizontal="right" vertical="center" wrapText="1"/>
    </xf>
    <xf numFmtId="49" fontId="8" fillId="16" borderId="2" xfId="23" applyNumberFormat="1" applyFont="1" applyFill="1" applyBorder="1" applyAlignment="1">
      <alignment horizontal="left" vertical="center" wrapText="1"/>
    </xf>
    <xf numFmtId="167" fontId="10" fillId="16" borderId="2" xfId="23" applyNumberFormat="1" applyFont="1" applyFill="1" applyBorder="1" applyAlignment="1">
      <alignment horizontal="right" vertical="center"/>
    </xf>
    <xf numFmtId="167" fontId="8" fillId="16" borderId="2" xfId="23" applyNumberFormat="1" applyFont="1" applyFill="1" applyBorder="1" applyAlignment="1">
      <alignment horizontal="center" vertical="center" wrapText="1"/>
    </xf>
    <xf numFmtId="0" fontId="3" fillId="16" borderId="0" xfId="0" applyFont="1" applyFill="1" applyAlignment="1">
      <alignment horizontal="right"/>
    </xf>
    <xf numFmtId="0" fontId="3" fillId="16" borderId="2" xfId="0" applyFont="1" applyFill="1" applyBorder="1" applyAlignment="1">
      <alignment horizontal="center" vertical="center"/>
    </xf>
    <xf numFmtId="0" fontId="3" fillId="16" borderId="2" xfId="0" applyFont="1" applyFill="1" applyBorder="1" applyAlignment="1">
      <alignment vertical="top"/>
    </xf>
    <xf numFmtId="49" fontId="3" fillId="16" borderId="2" xfId="0" applyNumberFormat="1" applyFont="1" applyFill="1" applyBorder="1" applyAlignment="1">
      <alignment horizontal="center" vertical="center" wrapText="1"/>
    </xf>
    <xf numFmtId="0" fontId="3" fillId="16" borderId="2" xfId="0" applyFont="1" applyFill="1" applyBorder="1" applyAlignment="1">
      <alignment horizontal="left" vertical="center" wrapText="1"/>
    </xf>
    <xf numFmtId="169" fontId="3" fillId="16" borderId="2" xfId="0" applyNumberFormat="1" applyFont="1" applyFill="1" applyBorder="1" applyAlignment="1">
      <alignment horizontal="center" vertical="center" wrapText="1"/>
    </xf>
    <xf numFmtId="2" fontId="3" fillId="16" borderId="2" xfId="0" applyNumberFormat="1" applyFont="1" applyFill="1" applyBorder="1" applyAlignment="1">
      <alignment horizontal="center" vertical="center" wrapText="1"/>
    </xf>
    <xf numFmtId="49" fontId="8" fillId="16" borderId="2" xfId="0" applyNumberFormat="1" applyFont="1" applyFill="1" applyBorder="1" applyAlignment="1">
      <alignment horizontal="center" vertical="center" wrapText="1"/>
    </xf>
    <xf numFmtId="0" fontId="8" fillId="16" borderId="2" xfId="0" applyFont="1" applyFill="1" applyBorder="1" applyAlignment="1">
      <alignment horizontal="left" vertical="center" wrapText="1"/>
    </xf>
    <xf numFmtId="49" fontId="8" fillId="16" borderId="2" xfId="0" applyNumberFormat="1" applyFont="1" applyFill="1" applyBorder="1" applyAlignment="1">
      <alignment horizontal="left" vertical="center" wrapText="1"/>
    </xf>
    <xf numFmtId="49" fontId="8" fillId="16" borderId="6" xfId="0" applyNumberFormat="1" applyFont="1" applyFill="1" applyBorder="1" applyAlignment="1">
      <alignment horizontal="center" vertical="center" wrapText="1"/>
    </xf>
    <xf numFmtId="49" fontId="8" fillId="16" borderId="2" xfId="0" applyNumberFormat="1" applyFont="1" applyFill="1" applyBorder="1" applyAlignment="1">
      <alignment vertical="center" wrapText="1"/>
    </xf>
    <xf numFmtId="49" fontId="8" fillId="16" borderId="2" xfId="0" applyNumberFormat="1" applyFont="1" applyFill="1" applyBorder="1" applyAlignment="1">
      <alignment horizontal="center" vertical="center" wrapText="1"/>
    </xf>
    <xf numFmtId="0" fontId="8" fillId="16" borderId="2" xfId="0" applyFont="1" applyFill="1" applyBorder="1" applyAlignment="1">
      <alignment horizontal="center" vertical="center" wrapText="1"/>
    </xf>
    <xf numFmtId="0" fontId="3" fillId="16" borderId="0" xfId="0" applyFont="1" applyFill="1" applyBorder="1"/>
    <xf numFmtId="0" fontId="7" fillId="16" borderId="0" xfId="0" applyFont="1" applyFill="1"/>
    <xf numFmtId="167" fontId="7" fillId="16" borderId="0" xfId="0" applyNumberFormat="1" applyFont="1" applyFill="1"/>
    <xf numFmtId="0" fontId="8" fillId="16" borderId="2" xfId="0" applyFont="1" applyFill="1" applyBorder="1" applyAlignment="1">
      <alignment horizontal="center" vertical="top"/>
    </xf>
    <xf numFmtId="0" fontId="7" fillId="16" borderId="0" xfId="0" applyFont="1" applyFill="1" applyAlignment="1">
      <alignment horizontal="right"/>
    </xf>
    <xf numFmtId="166" fontId="8" fillId="0" borderId="0" xfId="0" applyNumberFormat="1" applyFont="1" applyFill="1" applyAlignment="1">
      <alignment horizontal="right" vertical="center"/>
    </xf>
    <xf numFmtId="166" fontId="0" fillId="0" borderId="0" xfId="0" applyNumberFormat="1"/>
    <xf numFmtId="49" fontId="8" fillId="16" borderId="2" xfId="0" applyNumberFormat="1" applyFont="1" applyFill="1" applyBorder="1" applyAlignment="1">
      <alignment horizontal="center" vertical="center" wrapText="1"/>
    </xf>
    <xf numFmtId="49" fontId="9" fillId="16" borderId="2" xfId="0" applyNumberFormat="1" applyFont="1" applyFill="1" applyBorder="1" applyAlignment="1">
      <alignment horizontal="center" vertical="center" wrapText="1"/>
    </xf>
    <xf numFmtId="0" fontId="8" fillId="16" borderId="2" xfId="0" applyFont="1" applyFill="1" applyBorder="1" applyAlignment="1">
      <alignment horizontal="center" vertical="center" wrapText="1"/>
    </xf>
    <xf numFmtId="0" fontId="8" fillId="16" borderId="3" xfId="0" applyFont="1" applyFill="1" applyBorder="1" applyAlignment="1">
      <alignment horizontal="center" vertical="center" wrapText="1"/>
    </xf>
    <xf numFmtId="49" fontId="9" fillId="16" borderId="2" xfId="0" applyNumberFormat="1" applyFont="1" applyFill="1" applyBorder="1" applyAlignment="1">
      <alignment horizontal="left" vertical="center" wrapText="1"/>
    </xf>
    <xf numFmtId="49" fontId="10" fillId="16" borderId="2" xfId="0" applyNumberFormat="1" applyFont="1" applyFill="1" applyBorder="1" applyAlignment="1">
      <alignment horizontal="center" vertical="center" wrapText="1"/>
    </xf>
    <xf numFmtId="0" fontId="3" fillId="18" borderId="0" xfId="0" applyFont="1" applyFill="1"/>
    <xf numFmtId="0" fontId="3" fillId="18" borderId="0" xfId="0" applyFont="1" applyFill="1" applyBorder="1"/>
    <xf numFmtId="49" fontId="8" fillId="16" borderId="2" xfId="0" applyNumberFormat="1" applyFont="1" applyFill="1" applyBorder="1" applyAlignment="1">
      <alignment horizontal="center" vertical="center" wrapText="1"/>
    </xf>
    <xf numFmtId="0" fontId="8" fillId="16" borderId="6" xfId="0" applyFont="1" applyFill="1" applyBorder="1" applyAlignment="1">
      <alignment horizontal="center" vertical="center" wrapText="1"/>
    </xf>
    <xf numFmtId="0" fontId="8" fillId="16" borderId="2" xfId="0" applyFont="1" applyFill="1" applyBorder="1" applyAlignment="1">
      <alignment horizontal="center" vertical="center" wrapText="1"/>
    </xf>
    <xf numFmtId="0" fontId="6" fillId="16" borderId="0" xfId="21" applyFont="1" applyFill="1"/>
    <xf numFmtId="0" fontId="3" fillId="16" borderId="0" xfId="21" applyFont="1" applyFill="1"/>
    <xf numFmtId="0" fontId="6" fillId="16" borderId="0" xfId="21" applyFont="1" applyFill="1" applyAlignment="1">
      <alignment horizontal="left"/>
    </xf>
    <xf numFmtId="167" fontId="6" fillId="16" borderId="0" xfId="21" applyNumberFormat="1" applyFont="1" applyFill="1" applyAlignment="1">
      <alignment horizontal="left"/>
    </xf>
    <xf numFmtId="0" fontId="6" fillId="16" borderId="0" xfId="21" applyFont="1" applyFill="1" applyAlignment="1"/>
    <xf numFmtId="0" fontId="3" fillId="16" borderId="2" xfId="0" applyFont="1" applyFill="1" applyBorder="1" applyAlignment="1">
      <alignment horizontal="center" vertical="center" wrapText="1"/>
    </xf>
    <xf numFmtId="49" fontId="8" fillId="16" borderId="2" xfId="0" applyNumberFormat="1" applyFont="1" applyFill="1" applyBorder="1" applyAlignment="1">
      <alignment horizontal="center" vertical="center" wrapText="1"/>
    </xf>
    <xf numFmtId="4" fontId="3" fillId="16" borderId="2" xfId="0" applyNumberFormat="1" applyFont="1" applyFill="1" applyBorder="1" applyAlignment="1">
      <alignment horizontal="center" vertical="center" wrapText="1"/>
    </xf>
    <xf numFmtId="2" fontId="3" fillId="16" borderId="2" xfId="0" applyNumberFormat="1" applyFont="1" applyFill="1" applyBorder="1" applyAlignment="1">
      <alignment horizontal="center" vertical="center"/>
    </xf>
    <xf numFmtId="170" fontId="3" fillId="16" borderId="2" xfId="0" applyNumberFormat="1" applyFont="1" applyFill="1" applyBorder="1" applyAlignment="1">
      <alignment horizontal="center" vertical="center"/>
    </xf>
    <xf numFmtId="49" fontId="8" fillId="16" borderId="2" xfId="0" applyNumberFormat="1" applyFont="1" applyFill="1" applyBorder="1" applyAlignment="1">
      <alignment horizontal="center" vertical="center" wrapText="1"/>
    </xf>
    <xf numFmtId="49" fontId="8" fillId="16" borderId="2" xfId="0" applyNumberFormat="1" applyFont="1" applyFill="1" applyBorder="1" applyAlignment="1">
      <alignment horizontal="center" vertical="center" wrapText="1"/>
    </xf>
    <xf numFmtId="49" fontId="9" fillId="16" borderId="2" xfId="0" applyNumberFormat="1" applyFont="1" applyFill="1" applyBorder="1" applyAlignment="1">
      <alignment horizontal="center" vertical="center" wrapText="1"/>
    </xf>
    <xf numFmtId="0" fontId="3" fillId="16" borderId="2" xfId="0" applyFont="1" applyFill="1" applyBorder="1" applyAlignment="1">
      <alignment horizontal="center" vertical="center" wrapText="1"/>
    </xf>
    <xf numFmtId="0" fontId="8" fillId="16" borderId="2" xfId="0" applyFont="1" applyFill="1" applyBorder="1" applyAlignment="1">
      <alignment horizontal="center" vertical="center" wrapText="1"/>
    </xf>
    <xf numFmtId="0" fontId="8" fillId="16" borderId="2" xfId="0" applyFont="1" applyFill="1" applyBorder="1" applyAlignment="1">
      <alignment horizontal="center" vertical="top"/>
    </xf>
    <xf numFmtId="167" fontId="9" fillId="16" borderId="2" xfId="0" applyNumberFormat="1" applyFont="1" applyFill="1" applyBorder="1" applyAlignment="1">
      <alignment horizontal="right" vertical="center" wrapText="1"/>
    </xf>
    <xf numFmtId="167" fontId="9" fillId="16" borderId="2" xfId="0" applyNumberFormat="1" applyFont="1" applyFill="1" applyBorder="1" applyAlignment="1">
      <alignment horizontal="right" vertical="center"/>
    </xf>
    <xf numFmtId="167" fontId="9" fillId="16" borderId="2" xfId="0" applyNumberFormat="1" applyFont="1" applyFill="1" applyBorder="1" applyAlignment="1">
      <alignment horizontal="right" vertical="top"/>
    </xf>
    <xf numFmtId="167" fontId="8" fillId="16" borderId="2" xfId="0" applyNumberFormat="1" applyFont="1" applyFill="1" applyBorder="1" applyAlignment="1">
      <alignment horizontal="right" vertical="center" wrapText="1"/>
    </xf>
    <xf numFmtId="167" fontId="8" fillId="16" borderId="2" xfId="0" applyNumberFormat="1" applyFont="1" applyFill="1" applyBorder="1" applyAlignment="1">
      <alignment horizontal="right" vertical="center"/>
    </xf>
    <xf numFmtId="4" fontId="3" fillId="16" borderId="2" xfId="42" applyNumberFormat="1" applyFont="1" applyFill="1" applyBorder="1" applyAlignment="1">
      <alignment horizontal="center" vertical="center" wrapText="1"/>
    </xf>
    <xf numFmtId="0" fontId="3" fillId="16" borderId="2" xfId="0" applyFont="1" applyFill="1" applyBorder="1" applyAlignment="1">
      <alignment horizontal="center" vertical="center" wrapText="1"/>
    </xf>
    <xf numFmtId="49" fontId="8" fillId="16" borderId="6" xfId="0" applyNumberFormat="1" applyFont="1" applyFill="1" applyBorder="1" applyAlignment="1">
      <alignment horizontal="center" vertical="center" wrapText="1"/>
    </xf>
    <xf numFmtId="49" fontId="8" fillId="16" borderId="2" xfId="0" applyNumberFormat="1" applyFont="1" applyFill="1" applyBorder="1" applyAlignment="1">
      <alignment horizontal="center" vertical="center" wrapText="1"/>
    </xf>
    <xf numFmtId="0" fontId="8" fillId="16" borderId="6" xfId="0" applyFont="1" applyFill="1" applyBorder="1" applyAlignment="1">
      <alignment horizontal="center" vertical="center" wrapText="1"/>
    </xf>
    <xf numFmtId="1" fontId="0" fillId="0" borderId="0" xfId="0" applyNumberFormat="1"/>
    <xf numFmtId="167" fontId="0" fillId="0" borderId="0" xfId="0" applyNumberFormat="1"/>
    <xf numFmtId="0" fontId="0" fillId="16" borderId="0" xfId="0" applyFill="1"/>
    <xf numFmtId="171" fontId="3" fillId="16" borderId="2" xfId="42" applyNumberFormat="1" applyFont="1" applyFill="1" applyBorder="1" applyAlignment="1">
      <alignment horizontal="center" vertical="center" wrapText="1"/>
    </xf>
    <xf numFmtId="0" fontId="3" fillId="16" borderId="2" xfId="0" applyFont="1" applyFill="1" applyBorder="1" applyAlignment="1">
      <alignment horizontal="center" vertical="center" wrapText="1"/>
    </xf>
    <xf numFmtId="49" fontId="9" fillId="16" borderId="2" xfId="0" applyNumberFormat="1" applyFont="1" applyFill="1" applyBorder="1" applyAlignment="1">
      <alignment horizontal="center" vertical="center" wrapText="1"/>
    </xf>
    <xf numFmtId="49" fontId="8" fillId="16" borderId="2" xfId="0" applyNumberFormat="1" applyFont="1" applyFill="1" applyBorder="1" applyAlignment="1">
      <alignment horizontal="center" vertical="center" wrapText="1"/>
    </xf>
    <xf numFmtId="49" fontId="9" fillId="16" borderId="6" xfId="0" applyNumberFormat="1" applyFont="1" applyFill="1" applyBorder="1" applyAlignment="1">
      <alignment horizontal="left" vertical="top" wrapText="1"/>
    </xf>
    <xf numFmtId="0" fontId="3" fillId="16" borderId="2" xfId="0" applyFont="1" applyFill="1" applyBorder="1" applyAlignment="1">
      <alignment horizontal="center" vertical="center" wrapText="1"/>
    </xf>
    <xf numFmtId="49" fontId="8" fillId="16" borderId="2" xfId="0" applyNumberFormat="1" applyFont="1" applyFill="1" applyBorder="1" applyAlignment="1">
      <alignment horizontal="center" vertical="center" wrapText="1"/>
    </xf>
    <xf numFmtId="0" fontId="3" fillId="16" borderId="2" xfId="0" applyFont="1" applyFill="1" applyBorder="1" applyAlignment="1">
      <alignment vertical="center" wrapText="1"/>
    </xf>
    <xf numFmtId="170" fontId="0" fillId="0" borderId="0" xfId="0" applyNumberFormat="1"/>
    <xf numFmtId="167" fontId="8" fillId="0" borderId="0" xfId="0" applyNumberFormat="1" applyFont="1" applyFill="1" applyAlignment="1">
      <alignment vertical="top"/>
    </xf>
    <xf numFmtId="49" fontId="8" fillId="16" borderId="2" xfId="23" applyNumberFormat="1" applyFont="1" applyFill="1" applyBorder="1" applyAlignment="1">
      <alignment horizontal="center" vertical="center" wrapText="1"/>
    </xf>
    <xf numFmtId="49" fontId="8" fillId="16" borderId="7" xfId="23" applyNumberFormat="1" applyFont="1" applyFill="1" applyBorder="1" applyAlignment="1">
      <alignment horizontal="center" vertical="center" wrapText="1"/>
    </xf>
    <xf numFmtId="49" fontId="8" fillId="16" borderId="8" xfId="23" applyNumberFormat="1" applyFont="1" applyFill="1" applyBorder="1" applyAlignment="1">
      <alignment horizontal="center" vertical="center" wrapText="1"/>
    </xf>
    <xf numFmtId="0" fontId="8" fillId="16" borderId="2" xfId="23" applyFont="1" applyFill="1" applyBorder="1" applyAlignment="1">
      <alignment horizontal="center" vertical="top"/>
    </xf>
    <xf numFmtId="0" fontId="8" fillId="16" borderId="2" xfId="23" applyFont="1" applyFill="1" applyBorder="1" applyAlignment="1">
      <alignment horizontal="center" vertical="center" wrapText="1"/>
    </xf>
    <xf numFmtId="0" fontId="3" fillId="16" borderId="2" xfId="0" applyFont="1" applyFill="1" applyBorder="1" applyAlignment="1">
      <alignment horizontal="center" vertical="center" wrapText="1"/>
    </xf>
    <xf numFmtId="49" fontId="8" fillId="16" borderId="2" xfId="0" applyNumberFormat="1" applyFont="1" applyFill="1" applyBorder="1" applyAlignment="1">
      <alignment horizontal="center" vertical="center" wrapText="1"/>
    </xf>
    <xf numFmtId="49" fontId="8" fillId="16" borderId="6" xfId="0" applyNumberFormat="1" applyFont="1" applyFill="1" applyBorder="1" applyAlignment="1">
      <alignment horizontal="left" vertical="center" wrapText="1"/>
    </xf>
    <xf numFmtId="49" fontId="8" fillId="16" borderId="2" xfId="0" applyNumberFormat="1" applyFont="1" applyFill="1" applyBorder="1" applyAlignment="1">
      <alignment horizontal="center" vertical="center" wrapText="1"/>
    </xf>
    <xf numFmtId="0" fontId="0" fillId="17" borderId="0" xfId="0" applyFill="1"/>
    <xf numFmtId="0" fontId="3" fillId="16" borderId="2" xfId="0" applyFont="1" applyFill="1" applyBorder="1" applyAlignment="1">
      <alignment horizontal="center" vertical="center" wrapText="1"/>
    </xf>
    <xf numFmtId="49" fontId="8" fillId="16" borderId="2" xfId="0" applyNumberFormat="1" applyFont="1" applyFill="1" applyBorder="1" applyAlignment="1">
      <alignment horizontal="center" vertical="center" wrapText="1"/>
    </xf>
    <xf numFmtId="49" fontId="8" fillId="16" borderId="2" xfId="23" applyNumberFormat="1" applyFont="1" applyFill="1" applyBorder="1" applyAlignment="1">
      <alignment horizontal="center" vertical="center" wrapText="1"/>
    </xf>
    <xf numFmtId="0" fontId="8" fillId="16" borderId="2" xfId="23" applyFont="1" applyFill="1" applyBorder="1" applyAlignment="1">
      <alignment wrapText="1"/>
    </xf>
    <xf numFmtId="49" fontId="8" fillId="16" borderId="2" xfId="23" applyNumberFormat="1" applyFont="1" applyFill="1" applyBorder="1" applyAlignment="1">
      <alignment horizontal="left" vertical="center" wrapText="1"/>
    </xf>
    <xf numFmtId="49" fontId="8" fillId="16" borderId="6" xfId="23" applyNumberFormat="1" applyFont="1" applyFill="1" applyBorder="1" applyAlignment="1">
      <alignment horizontal="center" vertical="center" wrapText="1"/>
    </xf>
    <xf numFmtId="49" fontId="8" fillId="16" borderId="7" xfId="23" applyNumberFormat="1" applyFont="1" applyFill="1" applyBorder="1" applyAlignment="1">
      <alignment horizontal="center" vertical="center" wrapText="1"/>
    </xf>
    <xf numFmtId="49" fontId="8" fillId="16" borderId="8" xfId="23" applyNumberFormat="1" applyFont="1" applyFill="1" applyBorder="1" applyAlignment="1">
      <alignment horizontal="center" vertical="center" wrapText="1"/>
    </xf>
    <xf numFmtId="49" fontId="8" fillId="16" borderId="6" xfId="23" applyNumberFormat="1" applyFont="1" applyFill="1" applyBorder="1" applyAlignment="1">
      <alignment horizontal="left" vertical="center" wrapText="1"/>
    </xf>
    <xf numFmtId="49" fontId="8" fillId="16" borderId="7" xfId="23" applyNumberFormat="1" applyFont="1" applyFill="1" applyBorder="1" applyAlignment="1">
      <alignment horizontal="left" vertical="center" wrapText="1"/>
    </xf>
    <xf numFmtId="49" fontId="8" fillId="16" borderId="8" xfId="23" applyNumberFormat="1" applyFont="1" applyFill="1" applyBorder="1" applyAlignment="1">
      <alignment horizontal="left" vertical="center" wrapText="1"/>
    </xf>
    <xf numFmtId="0" fontId="9" fillId="16" borderId="2" xfId="23" applyFont="1" applyFill="1" applyBorder="1" applyAlignment="1">
      <alignment horizontal="center" vertical="center"/>
    </xf>
    <xf numFmtId="0" fontId="8" fillId="16" borderId="2" xfId="23" applyFont="1" applyFill="1" applyBorder="1" applyAlignment="1">
      <alignment horizontal="center" vertical="top"/>
    </xf>
    <xf numFmtId="173" fontId="8" fillId="16" borderId="2" xfId="42" applyNumberFormat="1" applyFont="1" applyFill="1" applyBorder="1" applyAlignment="1">
      <alignment horizontal="center" vertical="top"/>
    </xf>
    <xf numFmtId="167" fontId="8" fillId="16" borderId="2" xfId="23" applyNumberFormat="1" applyFont="1" applyFill="1" applyBorder="1" applyAlignment="1">
      <alignment horizontal="center" vertical="top"/>
    </xf>
    <xf numFmtId="49" fontId="9" fillId="16" borderId="2" xfId="23" applyNumberFormat="1" applyFont="1" applyFill="1" applyBorder="1" applyAlignment="1">
      <alignment horizontal="center" vertical="center" wrapText="1"/>
    </xf>
    <xf numFmtId="0" fontId="6" fillId="16" borderId="0" xfId="21" applyFont="1" applyFill="1" applyAlignment="1">
      <alignment horizontal="right"/>
    </xf>
    <xf numFmtId="0" fontId="4" fillId="16" borderId="0" xfId="21" applyFont="1" applyFill="1" applyAlignment="1">
      <alignment horizontal="center"/>
    </xf>
    <xf numFmtId="0" fontId="6" fillId="16" borderId="0" xfId="21" applyFont="1" applyFill="1" applyAlignment="1">
      <alignment horizontal="right" vertical="center"/>
    </xf>
    <xf numFmtId="0" fontId="6" fillId="16" borderId="1" xfId="21" applyFont="1" applyFill="1" applyBorder="1" applyAlignment="1">
      <alignment horizontal="left" wrapText="1"/>
    </xf>
    <xf numFmtId="0" fontId="8" fillId="16" borderId="2" xfId="23" applyFont="1" applyFill="1" applyBorder="1" applyAlignment="1">
      <alignment horizontal="center" vertical="center" wrapText="1"/>
    </xf>
    <xf numFmtId="0" fontId="8" fillId="16" borderId="6" xfId="23" applyFont="1" applyFill="1" applyBorder="1" applyAlignment="1">
      <alignment horizontal="center" vertical="center" wrapText="1"/>
    </xf>
    <xf numFmtId="0" fontId="8" fillId="16" borderId="8" xfId="23" applyFont="1" applyFill="1" applyBorder="1" applyAlignment="1">
      <alignment horizontal="center" vertical="center" wrapText="1"/>
    </xf>
    <xf numFmtId="2" fontId="9" fillId="16" borderId="2" xfId="23" applyNumberFormat="1" applyFont="1" applyFill="1" applyBorder="1" applyAlignment="1">
      <alignment horizontal="center" vertical="center" wrapText="1"/>
    </xf>
    <xf numFmtId="0" fontId="3" fillId="16" borderId="2" xfId="23" applyFont="1" applyFill="1" applyBorder="1" applyAlignment="1">
      <alignment horizontal="center"/>
    </xf>
    <xf numFmtId="166" fontId="9" fillId="16" borderId="2" xfId="23" applyNumberFormat="1" applyFont="1" applyFill="1" applyBorder="1" applyAlignment="1">
      <alignment horizontal="center" vertical="center" wrapText="1"/>
    </xf>
    <xf numFmtId="0" fontId="8" fillId="16" borderId="6" xfId="23" applyFont="1" applyFill="1" applyBorder="1" applyAlignment="1">
      <alignment horizontal="center" vertical="center" textRotation="90" wrapText="1"/>
    </xf>
    <xf numFmtId="0" fontId="8" fillId="16" borderId="7" xfId="23" applyFont="1" applyFill="1" applyBorder="1" applyAlignment="1">
      <alignment horizontal="center" vertical="center" textRotation="90" wrapText="1"/>
    </xf>
    <xf numFmtId="0" fontId="8" fillId="16" borderId="8" xfId="23" applyFont="1" applyFill="1" applyBorder="1" applyAlignment="1">
      <alignment horizontal="center" vertical="center" textRotation="90" wrapText="1"/>
    </xf>
    <xf numFmtId="49" fontId="3" fillId="16" borderId="6" xfId="23" applyNumberFormat="1" applyFont="1" applyFill="1" applyBorder="1" applyAlignment="1">
      <alignment horizontal="center" vertical="center" wrapText="1"/>
    </xf>
    <xf numFmtId="0" fontId="20" fillId="16" borderId="2" xfId="0" applyFont="1" applyFill="1" applyBorder="1" applyAlignment="1">
      <alignment horizontal="center" vertical="center" wrapText="1"/>
    </xf>
    <xf numFmtId="0" fontId="3" fillId="16" borderId="2" xfId="0" applyFont="1" applyFill="1" applyBorder="1" applyAlignment="1">
      <alignment horizontal="center" vertical="top" wrapText="1"/>
    </xf>
    <xf numFmtId="0" fontId="3" fillId="16" borderId="0" xfId="0" applyFont="1" applyFill="1" applyAlignment="1">
      <alignment horizontal="center"/>
    </xf>
    <xf numFmtId="0" fontId="3" fillId="16" borderId="2" xfId="0" applyFont="1" applyFill="1" applyBorder="1" applyAlignment="1">
      <alignment horizontal="center" vertical="center" wrapText="1"/>
    </xf>
    <xf numFmtId="0" fontId="19" fillId="0" borderId="3" xfId="0" applyFont="1" applyBorder="1" applyAlignment="1">
      <alignment horizontal="center" vertical="top" wrapText="1"/>
    </xf>
    <xf numFmtId="0" fontId="19" fillId="0" borderId="4" xfId="0" applyFont="1" applyBorder="1" applyAlignment="1">
      <alignment horizontal="center" vertical="top" wrapText="1"/>
    </xf>
    <xf numFmtId="0" fontId="19" fillId="0" borderId="5" xfId="0" applyFont="1" applyBorder="1" applyAlignment="1">
      <alignment horizontal="center" vertical="top" wrapText="1"/>
    </xf>
    <xf numFmtId="0" fontId="6" fillId="0" borderId="0" xfId="0" applyFont="1" applyAlignment="1">
      <alignment horizontal="justify" vertical="top" wrapText="1"/>
    </xf>
    <xf numFmtId="0" fontId="21" fillId="0" borderId="0" xfId="0" applyFont="1" applyAlignment="1">
      <alignment horizontal="left" vertical="center" wrapText="1"/>
    </xf>
    <xf numFmtId="0" fontId="4" fillId="0" borderId="0" xfId="0" applyFont="1" applyAlignment="1">
      <alignment horizontal="center"/>
    </xf>
    <xf numFmtId="0" fontId="6" fillId="0" borderId="6" xfId="0" applyFont="1" applyBorder="1" applyAlignment="1">
      <alignment horizontal="center" vertical="top" wrapText="1"/>
    </xf>
    <xf numFmtId="0" fontId="6" fillId="0" borderId="7" xfId="0" applyFont="1" applyBorder="1" applyAlignment="1">
      <alignment horizontal="center" vertical="top" wrapText="1"/>
    </xf>
    <xf numFmtId="0" fontId="6" fillId="0" borderId="3" xfId="0" applyFont="1" applyBorder="1" applyAlignment="1">
      <alignment horizontal="center" vertical="top" wrapText="1"/>
    </xf>
    <xf numFmtId="0" fontId="6" fillId="0" borderId="5" xfId="0" applyFont="1" applyBorder="1" applyAlignment="1">
      <alignment horizontal="center" vertical="top" wrapText="1"/>
    </xf>
    <xf numFmtId="0" fontId="6" fillId="0" borderId="4" xfId="0" applyFont="1" applyBorder="1" applyAlignment="1">
      <alignment horizontal="center" vertical="top" wrapText="1"/>
    </xf>
    <xf numFmtId="0" fontId="5" fillId="0" borderId="0" xfId="0" applyFont="1" applyFill="1" applyAlignment="1">
      <alignment horizontal="center" vertical="center" wrapText="1"/>
    </xf>
    <xf numFmtId="0" fontId="8" fillId="0" borderId="6" xfId="0" applyFont="1" applyFill="1" applyBorder="1" applyAlignment="1">
      <alignment horizontal="center" vertical="center" wrapText="1"/>
    </xf>
    <xf numFmtId="0" fontId="8" fillId="0" borderId="8" xfId="0" applyFont="1" applyFill="1" applyBorder="1" applyAlignment="1">
      <alignment horizontal="center" vertical="center" wrapText="1"/>
    </xf>
    <xf numFmtId="49" fontId="9" fillId="16" borderId="3" xfId="0" applyNumberFormat="1" applyFont="1" applyFill="1" applyBorder="1" applyAlignment="1">
      <alignment horizontal="center" vertical="center" wrapText="1"/>
    </xf>
    <xf numFmtId="49" fontId="9" fillId="16" borderId="4" xfId="0" applyNumberFormat="1" applyFont="1" applyFill="1" applyBorder="1" applyAlignment="1">
      <alignment horizontal="center" vertical="center" wrapText="1"/>
    </xf>
    <xf numFmtId="49" fontId="9" fillId="16" borderId="5" xfId="0" applyNumberFormat="1" applyFont="1" applyFill="1" applyBorder="1" applyAlignment="1">
      <alignment horizontal="center" vertical="center" wrapText="1"/>
    </xf>
    <xf numFmtId="49" fontId="9" fillId="16" borderId="2" xfId="0" applyNumberFormat="1" applyFont="1" applyFill="1" applyBorder="1" applyAlignment="1">
      <alignment horizontal="center" vertical="center" wrapText="1"/>
    </xf>
    <xf numFmtId="0" fontId="4" fillId="0" borderId="0" xfId="0" applyFont="1" applyFill="1" applyAlignment="1">
      <alignment horizontal="center"/>
    </xf>
    <xf numFmtId="0" fontId="4" fillId="0" borderId="0" xfId="0" applyFont="1" applyFill="1" applyAlignment="1">
      <alignment horizontal="center" wrapText="1"/>
    </xf>
    <xf numFmtId="49" fontId="9" fillId="0" borderId="3" xfId="0" applyNumberFormat="1" applyFont="1" applyFill="1" applyBorder="1" applyAlignment="1">
      <alignment horizontal="center" vertical="center" wrapText="1"/>
    </xf>
    <xf numFmtId="49" fontId="9" fillId="0" borderId="4" xfId="0" applyNumberFormat="1" applyFont="1" applyFill="1" applyBorder="1" applyAlignment="1">
      <alignment horizontal="center" vertical="center" wrapText="1"/>
    </xf>
    <xf numFmtId="0" fontId="8" fillId="0" borderId="3" xfId="0" applyFont="1" applyFill="1" applyBorder="1" applyAlignment="1">
      <alignment horizontal="center" vertical="center" wrapText="1"/>
    </xf>
    <xf numFmtId="0" fontId="8" fillId="0" borderId="5" xfId="0" applyFont="1" applyFill="1" applyBorder="1" applyAlignment="1">
      <alignment horizontal="center" vertical="center" wrapText="1"/>
    </xf>
    <xf numFmtId="0" fontId="19" fillId="0" borderId="3" xfId="0" applyFont="1" applyFill="1" applyBorder="1" applyAlignment="1">
      <alignment horizontal="center" vertical="top"/>
    </xf>
    <xf numFmtId="0" fontId="19" fillId="0" borderId="4" xfId="0" applyFont="1" applyFill="1" applyBorder="1" applyAlignment="1">
      <alignment horizontal="center" vertical="top"/>
    </xf>
    <xf numFmtId="0" fontId="19" fillId="0" borderId="5" xfId="0" applyFont="1" applyFill="1" applyBorder="1" applyAlignment="1">
      <alignment horizontal="center" vertical="top"/>
    </xf>
    <xf numFmtId="0" fontId="6" fillId="0" borderId="2" xfId="0" applyFont="1" applyFill="1" applyBorder="1" applyAlignment="1">
      <alignment horizontal="center" vertical="center" wrapText="1"/>
    </xf>
    <xf numFmtId="0" fontId="6" fillId="0" borderId="2" xfId="0" applyFont="1" applyFill="1" applyBorder="1" applyAlignment="1">
      <alignment horizontal="center" vertical="center"/>
    </xf>
    <xf numFmtId="0" fontId="6" fillId="0" borderId="6" xfId="0" applyFont="1" applyBorder="1" applyAlignment="1">
      <alignment horizontal="center" vertical="center" wrapText="1"/>
    </xf>
    <xf numFmtId="0" fontId="6" fillId="0" borderId="8" xfId="0" applyFont="1" applyBorder="1" applyAlignment="1">
      <alignment horizontal="center" vertical="center" wrapText="1"/>
    </xf>
    <xf numFmtId="0" fontId="22" fillId="0" borderId="3" xfId="0" applyFont="1" applyFill="1" applyBorder="1" applyAlignment="1">
      <alignment horizontal="left" vertical="top" wrapText="1"/>
    </xf>
    <xf numFmtId="0" fontId="22" fillId="0" borderId="4" xfId="0" applyFont="1" applyFill="1" applyBorder="1" applyAlignment="1">
      <alignment horizontal="left" vertical="top" wrapText="1"/>
    </xf>
    <xf numFmtId="0" fontId="22" fillId="0" borderId="5" xfId="0" applyFont="1" applyFill="1" applyBorder="1" applyAlignment="1">
      <alignment horizontal="left" vertical="top" wrapText="1"/>
    </xf>
    <xf numFmtId="49" fontId="8" fillId="16" borderId="2" xfId="0" applyNumberFormat="1" applyFont="1" applyFill="1" applyBorder="1" applyAlignment="1">
      <alignment horizontal="center" vertical="center" wrapText="1"/>
    </xf>
    <xf numFmtId="49" fontId="8" fillId="16" borderId="6" xfId="0" applyNumberFormat="1" applyFont="1" applyFill="1" applyBorder="1" applyAlignment="1">
      <alignment horizontal="left" vertical="center" wrapText="1"/>
    </xf>
    <xf numFmtId="49" fontId="8" fillId="16" borderId="7" xfId="0" applyNumberFormat="1" applyFont="1" applyFill="1" applyBorder="1" applyAlignment="1">
      <alignment horizontal="left" vertical="center" wrapText="1"/>
    </xf>
    <xf numFmtId="49" fontId="8" fillId="16" borderId="8" xfId="0" applyNumberFormat="1" applyFont="1" applyFill="1" applyBorder="1" applyAlignment="1">
      <alignment horizontal="left" vertical="center" wrapText="1"/>
    </xf>
    <xf numFmtId="49" fontId="9" fillId="16" borderId="6" xfId="0" applyNumberFormat="1" applyFont="1" applyFill="1" applyBorder="1" applyAlignment="1">
      <alignment horizontal="left" vertical="top" wrapText="1"/>
    </xf>
    <xf numFmtId="49" fontId="9" fillId="16" borderId="7" xfId="0" applyNumberFormat="1" applyFont="1" applyFill="1" applyBorder="1" applyAlignment="1">
      <alignment horizontal="left" vertical="top" wrapText="1"/>
    </xf>
    <xf numFmtId="49" fontId="9" fillId="16" borderId="8" xfId="0" applyNumberFormat="1" applyFont="1" applyFill="1" applyBorder="1" applyAlignment="1">
      <alignment horizontal="left" vertical="top" wrapText="1"/>
    </xf>
    <xf numFmtId="0" fontId="8" fillId="16" borderId="6" xfId="0" applyFont="1" applyFill="1" applyBorder="1" applyAlignment="1">
      <alignment horizontal="left" vertical="center" wrapText="1"/>
    </xf>
    <xf numFmtId="0" fontId="8" fillId="16" borderId="7" xfId="0" applyFont="1" applyFill="1" applyBorder="1" applyAlignment="1">
      <alignment horizontal="left" vertical="center" wrapText="1"/>
    </xf>
    <xf numFmtId="0" fontId="8" fillId="16" borderId="8" xfId="0" applyFont="1" applyFill="1" applyBorder="1" applyAlignment="1">
      <alignment horizontal="left" vertical="center" wrapText="1"/>
    </xf>
    <xf numFmtId="49" fontId="9" fillId="16" borderId="6" xfId="0" applyNumberFormat="1" applyFont="1" applyFill="1" applyBorder="1" applyAlignment="1">
      <alignment horizontal="left" vertical="center" wrapText="1"/>
    </xf>
    <xf numFmtId="49" fontId="9" fillId="16" borderId="7" xfId="0" applyNumberFormat="1" applyFont="1" applyFill="1" applyBorder="1" applyAlignment="1">
      <alignment horizontal="left" vertical="center" wrapText="1"/>
    </xf>
    <xf numFmtId="49" fontId="9" fillId="16" borderId="8" xfId="0" applyNumberFormat="1" applyFont="1" applyFill="1" applyBorder="1" applyAlignment="1">
      <alignment horizontal="left" vertical="center" wrapText="1"/>
    </xf>
    <xf numFmtId="0" fontId="9" fillId="16" borderId="2" xfId="0" applyFont="1" applyFill="1" applyBorder="1" applyAlignment="1">
      <alignment horizontal="center" vertical="center"/>
    </xf>
    <xf numFmtId="0" fontId="9" fillId="16" borderId="6" xfId="0" applyFont="1" applyFill="1" applyBorder="1" applyAlignment="1">
      <alignment horizontal="left" vertical="center" wrapText="1"/>
    </xf>
    <xf numFmtId="0" fontId="9" fillId="16" borderId="7" xfId="0" applyFont="1" applyFill="1" applyBorder="1" applyAlignment="1">
      <alignment horizontal="left" vertical="center" wrapText="1"/>
    </xf>
    <xf numFmtId="0" fontId="9" fillId="16" borderId="8" xfId="0" applyFont="1" applyFill="1" applyBorder="1" applyAlignment="1">
      <alignment horizontal="left" vertical="center" wrapText="1"/>
    </xf>
    <xf numFmtId="0" fontId="8" fillId="16" borderId="2" xfId="0" applyFont="1" applyFill="1" applyBorder="1" applyAlignment="1">
      <alignment horizontal="center" vertical="top"/>
    </xf>
    <xf numFmtId="0" fontId="9" fillId="16" borderId="6" xfId="0" applyFont="1" applyFill="1" applyBorder="1" applyAlignment="1">
      <alignment horizontal="left" vertical="top" wrapText="1"/>
    </xf>
    <xf numFmtId="0" fontId="9" fillId="16" borderId="7" xfId="0" applyFont="1" applyFill="1" applyBorder="1" applyAlignment="1">
      <alignment horizontal="left" vertical="top" wrapText="1"/>
    </xf>
    <xf numFmtId="0" fontId="9" fillId="16" borderId="8" xfId="0" applyFont="1" applyFill="1" applyBorder="1" applyAlignment="1">
      <alignment horizontal="left" vertical="top" wrapText="1"/>
    </xf>
    <xf numFmtId="0" fontId="7" fillId="16" borderId="0" xfId="0" applyFont="1" applyFill="1" applyAlignment="1">
      <alignment horizontal="center"/>
    </xf>
    <xf numFmtId="0" fontId="8" fillId="16" borderId="2" xfId="0" applyFont="1" applyFill="1" applyBorder="1" applyAlignment="1">
      <alignment horizontal="center" vertical="center" wrapText="1"/>
    </xf>
  </cellXfs>
  <cellStyles count="48">
    <cellStyle name="20% — акцент1" xfId="1"/>
    <cellStyle name="20% — акцент2" xfId="2"/>
    <cellStyle name="20% — акцент3" xfId="3"/>
    <cellStyle name="20% — акцент4" xfId="4"/>
    <cellStyle name="20% — акцент5" xfId="5"/>
    <cellStyle name="20% — акцент6" xfId="6"/>
    <cellStyle name="40% — акцент1" xfId="7"/>
    <cellStyle name="40% — акцент2" xfId="8"/>
    <cellStyle name="40% — акцент3" xfId="9"/>
    <cellStyle name="40% — акцент4" xfId="10"/>
    <cellStyle name="40% — акцент5" xfId="11"/>
    <cellStyle name="40% — акцент6" xfId="12"/>
    <cellStyle name="60% — акцент1" xfId="13"/>
    <cellStyle name="60% — акцент2" xfId="14"/>
    <cellStyle name="60% — акцент3" xfId="15"/>
    <cellStyle name="60% — акцент4" xfId="16"/>
    <cellStyle name="60% — акцент5" xfId="17"/>
    <cellStyle name="60% — акцент6" xfId="18"/>
    <cellStyle name="Денежный 2" xfId="19"/>
    <cellStyle name="Денежный 3" xfId="20"/>
    <cellStyle name="Обычный" xfId="0" builtinId="0"/>
    <cellStyle name="Обычный 10" xfId="21"/>
    <cellStyle name="Обычный 2" xfId="22"/>
    <cellStyle name="Обычный 2 2" xfId="23"/>
    <cellStyle name="Обычный 2 3" xfId="24"/>
    <cellStyle name="Обычный 2 4" xfId="25"/>
    <cellStyle name="Обычный 2_Копия 2011-02-25 Самолетик 1" xfId="26"/>
    <cellStyle name="Обычный 3" xfId="27"/>
    <cellStyle name="Обычный 3 2" xfId="43"/>
    <cellStyle name="Обычный 3 6" xfId="28"/>
    <cellStyle name="Обычный 4" xfId="29"/>
    <cellStyle name="Обычный 5" xfId="30"/>
    <cellStyle name="Обычный 6" xfId="31"/>
    <cellStyle name="Обычный 7" xfId="45"/>
    <cellStyle name="Процентный 2" xfId="32"/>
    <cellStyle name="Процентный 2 2" xfId="46"/>
    <cellStyle name="Процентный 3" xfId="33"/>
    <cellStyle name="Стиль 1" xfId="34"/>
    <cellStyle name="Тысячи [0]_перечис.11" xfId="35"/>
    <cellStyle name="Тысячи_перечис.11" xfId="36"/>
    <cellStyle name="Финансовый" xfId="42" builtinId="3"/>
    <cellStyle name="Финансовый 2" xfId="37"/>
    <cellStyle name="Финансовый 2 2" xfId="38"/>
    <cellStyle name="Финансовый 2 3" xfId="39"/>
    <cellStyle name="Финансовый 3" xfId="40"/>
    <cellStyle name="Финансовый 4" xfId="41"/>
    <cellStyle name="Финансовый 5" xfId="44"/>
    <cellStyle name="Финансовый 6" xfId="47"/>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oneCellAnchor>
    <xdr:from>
      <xdr:col>8</xdr:col>
      <xdr:colOff>3245768</xdr:colOff>
      <xdr:row>6</xdr:row>
      <xdr:rowOff>150751</xdr:rowOff>
    </xdr:from>
    <xdr:ext cx="1021432" cy="373124"/>
    <xdr:sp macro="" textlink="">
      <xdr:nvSpPr>
        <xdr:cNvPr id="7" name="TextBox 6"/>
        <xdr:cNvSpPr txBox="1"/>
      </xdr:nvSpPr>
      <xdr:spPr>
        <a:xfrm>
          <a:off x="12570743" y="1303276"/>
          <a:ext cx="1021432" cy="37312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algn="ctr"/>
          <a:r>
            <a:rPr lang="ru-RU" sz="600" i="0">
              <a:solidFill>
                <a:sysClr val="windowText" lastClr="000000"/>
              </a:solidFill>
              <a:effectLst/>
              <a:latin typeface="Cambria Math"/>
              <a:ea typeface="+mn-ea"/>
              <a:cs typeface="+mn-cs"/>
            </a:rPr>
            <a:t>(  количество</a:t>
          </a:r>
          <a:r>
            <a:rPr lang="ru-RU" sz="600" i="0">
              <a:solidFill>
                <a:sysClr val="windowText" lastClr="000000"/>
              </a:solidFill>
              <a:effectLst/>
              <a:latin typeface="Cambria Math" panose="02040503050406030204" pitchFamily="18" charset="0"/>
              <a:ea typeface="+mn-ea"/>
              <a:cs typeface="+mn-cs"/>
            </a:rPr>
            <a:t>/</a:t>
          </a:r>
        </a:p>
        <a:p>
          <a:pPr algn="ctr"/>
          <a:r>
            <a:rPr lang="ru-RU" sz="600" i="0">
              <a:solidFill>
                <a:sysClr val="windowText" lastClr="000000"/>
              </a:solidFill>
              <a:effectLst/>
              <a:latin typeface="Cambria Math" panose="02040503050406030204" pitchFamily="18" charset="0"/>
              <a:ea typeface="+mn-ea"/>
              <a:cs typeface="+mn-cs"/>
            </a:rPr>
            <a:t>(</a:t>
          </a:r>
          <a:r>
            <a:rPr lang="ru-RU" sz="600" i="0">
              <a:solidFill>
                <a:sysClr val="windowText" lastClr="000000"/>
              </a:solidFill>
              <a:effectLst/>
              <a:latin typeface="Cambria Math"/>
              <a:ea typeface="+mn-ea"/>
              <a:cs typeface="+mn-cs"/>
            </a:rPr>
            <a:t>тыс.  руб.</a:t>
          </a:r>
          <a:r>
            <a:rPr lang="ru-RU" sz="600" i="0">
              <a:solidFill>
                <a:sysClr val="windowText" lastClr="000000"/>
              </a:solidFill>
              <a:effectLst/>
              <a:latin typeface="Cambria Math" panose="02040503050406030204" pitchFamily="18" charset="0"/>
              <a:ea typeface="+mn-ea"/>
              <a:cs typeface="+mn-cs"/>
            </a:rPr>
            <a:t>)</a:t>
          </a:r>
          <a:r>
            <a:rPr lang="ru-RU" sz="600" i="0">
              <a:solidFill>
                <a:sysClr val="windowText" lastClr="000000"/>
              </a:solidFill>
              <a:effectLst/>
              <a:latin typeface="Cambria Math"/>
              <a:ea typeface="+mn-ea"/>
              <a:cs typeface="+mn-cs"/>
            </a:rPr>
            <a:t>  )</a:t>
          </a:r>
          <a:endParaRPr lang="ru-RU" sz="900">
            <a:solidFill>
              <a:sysClr val="windowText" lastClr="000000"/>
            </a:solidFill>
            <a:latin typeface="Times New Roman" panose="02020603050405020304" pitchFamily="18" charset="0"/>
            <a:cs typeface="Times New Roman" panose="02020603050405020304" pitchFamily="18" charset="0"/>
          </a:endParaRPr>
        </a:p>
      </xdr:txBody>
    </xdr:sp>
    <xdr:clientData/>
  </xdr:oneCellAnchor>
  <xdr:oneCellAnchor>
    <xdr:from>
      <xdr:col>8</xdr:col>
      <xdr:colOff>3245768</xdr:colOff>
      <xdr:row>6</xdr:row>
      <xdr:rowOff>150751</xdr:rowOff>
    </xdr:from>
    <xdr:ext cx="1021432" cy="373124"/>
    <xdr:sp macro="" textlink="">
      <xdr:nvSpPr>
        <xdr:cNvPr id="4" name="TextBox 3"/>
        <xdr:cNvSpPr txBox="1"/>
      </xdr:nvSpPr>
      <xdr:spPr>
        <a:xfrm>
          <a:off x="12570743" y="1303276"/>
          <a:ext cx="1021432" cy="37312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algn="ctr"/>
          <a:r>
            <a:rPr lang="ru-RU" sz="600" i="0">
              <a:solidFill>
                <a:sysClr val="windowText" lastClr="000000"/>
              </a:solidFill>
              <a:effectLst/>
              <a:latin typeface="Cambria Math"/>
              <a:ea typeface="+mn-ea"/>
              <a:cs typeface="+mn-cs"/>
            </a:rPr>
            <a:t>(  количество</a:t>
          </a:r>
          <a:r>
            <a:rPr lang="ru-RU" sz="600" i="0">
              <a:solidFill>
                <a:sysClr val="windowText" lastClr="000000"/>
              </a:solidFill>
              <a:effectLst/>
              <a:latin typeface="Cambria Math" panose="02040503050406030204" pitchFamily="18" charset="0"/>
              <a:ea typeface="+mn-ea"/>
              <a:cs typeface="+mn-cs"/>
            </a:rPr>
            <a:t>/</a:t>
          </a:r>
        </a:p>
        <a:p>
          <a:pPr algn="ctr"/>
          <a:r>
            <a:rPr lang="ru-RU" sz="600" i="0">
              <a:solidFill>
                <a:sysClr val="windowText" lastClr="000000"/>
              </a:solidFill>
              <a:effectLst/>
              <a:latin typeface="Cambria Math" panose="02040503050406030204" pitchFamily="18" charset="0"/>
              <a:ea typeface="+mn-ea"/>
              <a:cs typeface="+mn-cs"/>
            </a:rPr>
            <a:t>(</a:t>
          </a:r>
          <a:r>
            <a:rPr lang="ru-RU" sz="600" i="0">
              <a:solidFill>
                <a:sysClr val="windowText" lastClr="000000"/>
              </a:solidFill>
              <a:effectLst/>
              <a:latin typeface="Cambria Math"/>
              <a:ea typeface="+mn-ea"/>
              <a:cs typeface="+mn-cs"/>
            </a:rPr>
            <a:t>тыс.  руб.</a:t>
          </a:r>
          <a:r>
            <a:rPr lang="ru-RU" sz="600" i="0">
              <a:solidFill>
                <a:sysClr val="windowText" lastClr="000000"/>
              </a:solidFill>
              <a:effectLst/>
              <a:latin typeface="Cambria Math" panose="02040503050406030204" pitchFamily="18" charset="0"/>
              <a:ea typeface="+mn-ea"/>
              <a:cs typeface="+mn-cs"/>
            </a:rPr>
            <a:t>)</a:t>
          </a:r>
          <a:r>
            <a:rPr lang="ru-RU" sz="600" i="0">
              <a:solidFill>
                <a:sysClr val="windowText" lastClr="000000"/>
              </a:solidFill>
              <a:effectLst/>
              <a:latin typeface="Cambria Math"/>
              <a:ea typeface="+mn-ea"/>
              <a:cs typeface="+mn-cs"/>
            </a:rPr>
            <a:t>  )</a:t>
          </a:r>
          <a:endParaRPr lang="ru-RU" sz="900">
            <a:solidFill>
              <a:sysClr val="windowText" lastClr="000000"/>
            </a:solidFill>
            <a:latin typeface="Times New Roman" panose="02020603050405020304" pitchFamily="18" charset="0"/>
            <a:cs typeface="Times New Roman" panose="02020603050405020304" pitchFamily="18" charset="0"/>
          </a:endParaRPr>
        </a:p>
      </xdr:txBody>
    </xdr:sp>
    <xdr:clientData/>
  </xdr:oneCellAnchor>
  <xdr:oneCellAnchor>
    <xdr:from>
      <xdr:col>8</xdr:col>
      <xdr:colOff>3245768</xdr:colOff>
      <xdr:row>6</xdr:row>
      <xdr:rowOff>150751</xdr:rowOff>
    </xdr:from>
    <xdr:ext cx="1021432" cy="373124"/>
    <xdr:sp macro="" textlink="">
      <xdr:nvSpPr>
        <xdr:cNvPr id="5" name="TextBox 4"/>
        <xdr:cNvSpPr txBox="1"/>
      </xdr:nvSpPr>
      <xdr:spPr>
        <a:xfrm>
          <a:off x="12094493" y="1303276"/>
          <a:ext cx="1021432" cy="37312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algn="ctr"/>
          <a:r>
            <a:rPr lang="ru-RU" sz="600" i="0">
              <a:solidFill>
                <a:sysClr val="windowText" lastClr="000000"/>
              </a:solidFill>
              <a:effectLst/>
              <a:latin typeface="Cambria Math"/>
              <a:ea typeface="+mn-ea"/>
              <a:cs typeface="+mn-cs"/>
            </a:rPr>
            <a:t>(  количество</a:t>
          </a:r>
          <a:r>
            <a:rPr lang="ru-RU" sz="600" i="0">
              <a:solidFill>
                <a:sysClr val="windowText" lastClr="000000"/>
              </a:solidFill>
              <a:effectLst/>
              <a:latin typeface="Cambria Math" panose="02040503050406030204" pitchFamily="18" charset="0"/>
              <a:ea typeface="+mn-ea"/>
              <a:cs typeface="+mn-cs"/>
            </a:rPr>
            <a:t>/</a:t>
          </a:r>
        </a:p>
        <a:p>
          <a:pPr algn="ctr"/>
          <a:r>
            <a:rPr lang="ru-RU" sz="600" i="0">
              <a:solidFill>
                <a:sysClr val="windowText" lastClr="000000"/>
              </a:solidFill>
              <a:effectLst/>
              <a:latin typeface="Cambria Math" panose="02040503050406030204" pitchFamily="18" charset="0"/>
              <a:ea typeface="+mn-ea"/>
              <a:cs typeface="+mn-cs"/>
            </a:rPr>
            <a:t>(</a:t>
          </a:r>
          <a:r>
            <a:rPr lang="ru-RU" sz="600" i="0">
              <a:solidFill>
                <a:sysClr val="windowText" lastClr="000000"/>
              </a:solidFill>
              <a:effectLst/>
              <a:latin typeface="Cambria Math"/>
              <a:ea typeface="+mn-ea"/>
              <a:cs typeface="+mn-cs"/>
            </a:rPr>
            <a:t>тыс.  руб.</a:t>
          </a:r>
          <a:r>
            <a:rPr lang="ru-RU" sz="600" i="0">
              <a:solidFill>
                <a:sysClr val="windowText" lastClr="000000"/>
              </a:solidFill>
              <a:effectLst/>
              <a:latin typeface="Cambria Math" panose="02040503050406030204" pitchFamily="18" charset="0"/>
              <a:ea typeface="+mn-ea"/>
              <a:cs typeface="+mn-cs"/>
            </a:rPr>
            <a:t>)</a:t>
          </a:r>
          <a:r>
            <a:rPr lang="ru-RU" sz="600" i="0">
              <a:solidFill>
                <a:sysClr val="windowText" lastClr="000000"/>
              </a:solidFill>
              <a:effectLst/>
              <a:latin typeface="Cambria Math"/>
              <a:ea typeface="+mn-ea"/>
              <a:cs typeface="+mn-cs"/>
            </a:rPr>
            <a:t>  )</a:t>
          </a:r>
          <a:endParaRPr lang="ru-RU" sz="900">
            <a:solidFill>
              <a:sysClr val="windowText" lastClr="000000"/>
            </a:solidFill>
            <a:latin typeface="Times New Roman" panose="02020603050405020304" pitchFamily="18" charset="0"/>
            <a:cs typeface="Times New Roman" panose="02020603050405020304" pitchFamily="18" charset="0"/>
          </a:endParaRPr>
        </a:p>
      </xdr:txBody>
    </xdr:sp>
    <xdr:clientData/>
  </xdr:one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outlinePr summaryBelow="0"/>
  </sheetPr>
  <dimension ref="A1:L968"/>
  <sheetViews>
    <sheetView tabSelected="1" view="pageBreakPreview" zoomScale="90" zoomScaleNormal="130" zoomScaleSheetLayoutView="90" workbookViewId="0">
      <pane ySplit="10" topLeftCell="A11" activePane="bottomLeft" state="frozen"/>
      <selection pane="bottomLeft" activeCell="J15" sqref="J15"/>
    </sheetView>
  </sheetViews>
  <sheetFormatPr defaultColWidth="4.7109375" defaultRowHeight="12.75" outlineLevelRow="1" x14ac:dyDescent="0.2"/>
  <cols>
    <col min="1" max="1" width="6.28515625" style="121" customWidth="1"/>
    <col min="2" max="2" width="55.140625" style="121" customWidth="1"/>
    <col min="3" max="3" width="13.140625" style="121" customWidth="1"/>
    <col min="4" max="4" width="14.85546875" style="121" customWidth="1"/>
    <col min="5" max="5" width="14.140625" style="121" customWidth="1"/>
    <col min="6" max="6" width="16.5703125" style="121" customWidth="1"/>
    <col min="7" max="7" width="16.7109375" style="121" customWidth="1"/>
    <col min="8" max="8" width="15" style="121" customWidth="1"/>
    <col min="9" max="9" width="45.140625" style="121" customWidth="1"/>
    <col min="10" max="10" width="15.28515625" customWidth="1"/>
    <col min="11" max="11" width="12.5703125" bestFit="1" customWidth="1"/>
    <col min="12" max="12" width="13.5703125" style="35" customWidth="1"/>
    <col min="13" max="204" width="9.140625" style="35" customWidth="1"/>
    <col min="205" max="205" width="3.140625" style="35" customWidth="1"/>
    <col min="206" max="206" width="27.7109375" style="35" customWidth="1"/>
    <col min="207" max="207" width="9.85546875" style="35" customWidth="1"/>
    <col min="208" max="208" width="9.5703125" style="35" customWidth="1"/>
    <col min="209" max="209" width="9.85546875" style="35" customWidth="1"/>
    <col min="210" max="210" width="9.5703125" style="35" customWidth="1"/>
    <col min="211" max="212" width="6.85546875" style="35" customWidth="1"/>
    <col min="213" max="213" width="15.140625" style="35" customWidth="1"/>
    <col min="214" max="214" width="6.7109375" style="35" customWidth="1"/>
    <col min="215" max="215" width="6.85546875" style="35" customWidth="1"/>
    <col min="216" max="223" width="4.7109375" style="35" customWidth="1"/>
    <col min="224" max="224" width="5.85546875" style="35" customWidth="1"/>
    <col min="225" max="16384" width="4.7109375" style="35"/>
  </cols>
  <sheetData>
    <row r="1" spans="1:11" customFormat="1" ht="15" x14ac:dyDescent="0.25">
      <c r="A1" s="93"/>
      <c r="B1" s="93"/>
      <c r="C1" s="93"/>
      <c r="D1" s="93"/>
      <c r="E1" s="93"/>
      <c r="F1" s="93"/>
      <c r="G1" s="93"/>
      <c r="H1" s="158" t="s">
        <v>120</v>
      </c>
      <c r="I1" s="158"/>
    </row>
    <row r="2" spans="1:11" customFormat="1" x14ac:dyDescent="0.2">
      <c r="A2" s="94"/>
      <c r="B2" s="94"/>
      <c r="C2" s="94"/>
      <c r="D2" s="94"/>
      <c r="E2" s="94"/>
      <c r="F2" s="94"/>
      <c r="G2" s="94"/>
      <c r="H2" s="94"/>
      <c r="I2" s="94"/>
    </row>
    <row r="3" spans="1:11" customFormat="1" ht="15.75" x14ac:dyDescent="0.25">
      <c r="A3" s="159" t="s">
        <v>82</v>
      </c>
      <c r="B3" s="159"/>
      <c r="C3" s="159"/>
      <c r="D3" s="159"/>
      <c r="E3" s="159"/>
      <c r="F3" s="159"/>
      <c r="G3" s="159"/>
      <c r="H3" s="159"/>
      <c r="I3" s="159"/>
    </row>
    <row r="4" spans="1:11" customFormat="1" ht="15" x14ac:dyDescent="0.25">
      <c r="A4" s="95"/>
      <c r="B4" s="95"/>
      <c r="C4" s="95"/>
      <c r="D4" s="95"/>
      <c r="E4" s="96"/>
      <c r="F4" s="95"/>
      <c r="G4" s="95"/>
      <c r="H4" s="95"/>
      <c r="I4" s="95"/>
    </row>
    <row r="5" spans="1:11" customFormat="1" ht="15" x14ac:dyDescent="0.25">
      <c r="A5" s="160" t="s">
        <v>83</v>
      </c>
      <c r="B5" s="160"/>
      <c r="C5" s="160"/>
      <c r="D5" s="161" t="s">
        <v>125</v>
      </c>
      <c r="E5" s="161"/>
      <c r="F5" s="161"/>
      <c r="G5" s="161"/>
      <c r="H5" s="161"/>
      <c r="I5" s="161"/>
    </row>
    <row r="6" spans="1:11" customFormat="1" ht="15" x14ac:dyDescent="0.25">
      <c r="A6" s="158" t="s">
        <v>88</v>
      </c>
      <c r="B6" s="158"/>
      <c r="C6" s="158"/>
      <c r="D6" s="48" t="s">
        <v>186</v>
      </c>
      <c r="E6" s="48"/>
      <c r="F6" s="97"/>
      <c r="G6" s="97"/>
      <c r="H6" s="97"/>
      <c r="I6" s="97"/>
    </row>
    <row r="7" spans="1:11" customFormat="1" ht="15" x14ac:dyDescent="0.25">
      <c r="A7" s="158" t="s">
        <v>84</v>
      </c>
      <c r="B7" s="158"/>
      <c r="C7" s="158"/>
      <c r="D7" s="49" t="s">
        <v>89</v>
      </c>
      <c r="E7" s="49"/>
      <c r="F7" s="49"/>
      <c r="G7" s="49"/>
      <c r="H7" s="49"/>
      <c r="I7" s="49"/>
    </row>
    <row r="8" spans="1:11" customFormat="1" ht="15" x14ac:dyDescent="0.25">
      <c r="A8" s="95"/>
      <c r="B8" s="96"/>
      <c r="C8" s="50"/>
      <c r="D8" s="51"/>
      <c r="E8" s="51"/>
      <c r="F8" s="95"/>
      <c r="G8" s="95"/>
      <c r="H8" s="95"/>
      <c r="I8" s="95"/>
    </row>
    <row r="9" spans="1:11" customFormat="1" ht="20.25" customHeight="1" x14ac:dyDescent="0.2">
      <c r="A9" s="162" t="s">
        <v>57</v>
      </c>
      <c r="B9" s="162" t="s">
        <v>85</v>
      </c>
      <c r="C9" s="162" t="s">
        <v>90</v>
      </c>
      <c r="D9" s="162"/>
      <c r="E9" s="162"/>
      <c r="F9" s="162" t="s">
        <v>1</v>
      </c>
      <c r="G9" s="162" t="s">
        <v>86</v>
      </c>
      <c r="H9" s="163" t="s">
        <v>91</v>
      </c>
      <c r="I9" s="162" t="s">
        <v>2</v>
      </c>
    </row>
    <row r="10" spans="1:11" customFormat="1" ht="29.25" customHeight="1" x14ac:dyDescent="0.2">
      <c r="A10" s="162"/>
      <c r="B10" s="162"/>
      <c r="C10" s="136" t="s">
        <v>3</v>
      </c>
      <c r="D10" s="136" t="s">
        <v>4</v>
      </c>
      <c r="E10" s="136" t="s">
        <v>5</v>
      </c>
      <c r="F10" s="162"/>
      <c r="G10" s="162"/>
      <c r="H10" s="164"/>
      <c r="I10" s="162"/>
    </row>
    <row r="11" spans="1:11" customFormat="1" x14ac:dyDescent="0.2">
      <c r="A11" s="135">
        <v>1</v>
      </c>
      <c r="B11" s="135">
        <v>2</v>
      </c>
      <c r="C11" s="135">
        <v>3</v>
      </c>
      <c r="D11" s="135">
        <v>4</v>
      </c>
      <c r="E11" s="135">
        <v>5</v>
      </c>
      <c r="F11" s="135">
        <v>6</v>
      </c>
      <c r="G11" s="135">
        <v>7</v>
      </c>
      <c r="H11" s="135">
        <v>8</v>
      </c>
      <c r="I11" s="135">
        <v>9</v>
      </c>
    </row>
    <row r="12" spans="1:11" customFormat="1" x14ac:dyDescent="0.2">
      <c r="A12" s="153" t="s">
        <v>126</v>
      </c>
      <c r="B12" s="153"/>
      <c r="C12" s="153"/>
      <c r="D12" s="153"/>
      <c r="E12" s="153"/>
      <c r="F12" s="153"/>
      <c r="G12" s="153"/>
      <c r="H12" s="153"/>
      <c r="I12" s="153"/>
    </row>
    <row r="13" spans="1:11" customFormat="1" x14ac:dyDescent="0.2">
      <c r="A13" s="154"/>
      <c r="B13" s="52" t="s">
        <v>92</v>
      </c>
      <c r="C13" s="53">
        <f>SUM(C14:C19)</f>
        <v>235580.46145999999</v>
      </c>
      <c r="D13" s="53">
        <f>SUM(D14:D19)</f>
        <v>232802.45722000001</v>
      </c>
      <c r="E13" s="53">
        <f>SUM(E14:E19)</f>
        <v>232802.45722000001</v>
      </c>
      <c r="F13" s="155"/>
      <c r="G13" s="154"/>
      <c r="H13" s="154"/>
      <c r="I13" s="154"/>
      <c r="J13">
        <f>D13/C13*100</f>
        <v>98.820783259026058</v>
      </c>
    </row>
    <row r="14" spans="1:11" customFormat="1" x14ac:dyDescent="0.2">
      <c r="A14" s="154"/>
      <c r="B14" s="52" t="s">
        <v>7</v>
      </c>
      <c r="C14" s="53">
        <f>C22+C66+C108</f>
        <v>149467.6</v>
      </c>
      <c r="D14" s="53">
        <f t="shared" ref="D14:E14" si="0">D22+D66+D108</f>
        <v>149151.03519000002</v>
      </c>
      <c r="E14" s="53">
        <f t="shared" si="0"/>
        <v>149151.03519000002</v>
      </c>
      <c r="F14" s="155"/>
      <c r="G14" s="154"/>
      <c r="H14" s="154"/>
      <c r="I14" s="154"/>
      <c r="J14">
        <f>D14/C14*100</f>
        <v>99.788205062501859</v>
      </c>
    </row>
    <row r="15" spans="1:11" customFormat="1" x14ac:dyDescent="0.2">
      <c r="A15" s="154"/>
      <c r="B15" s="52" t="s">
        <v>8</v>
      </c>
      <c r="C15" s="53">
        <f t="shared" ref="C15:E19" si="1">C23+C67+C109</f>
        <v>52794.125809999998</v>
      </c>
      <c r="D15" s="53">
        <f t="shared" si="1"/>
        <v>49624.116379999999</v>
      </c>
      <c r="E15" s="53">
        <f t="shared" si="1"/>
        <v>49624.116379999999</v>
      </c>
      <c r="F15" s="155"/>
      <c r="G15" s="154"/>
      <c r="H15" s="154"/>
      <c r="I15" s="154"/>
      <c r="J15">
        <f>D15/C15*100</f>
        <v>93.995526242051071</v>
      </c>
      <c r="K15" s="119"/>
    </row>
    <row r="16" spans="1:11" customFormat="1" x14ac:dyDescent="0.2">
      <c r="A16" s="154"/>
      <c r="B16" s="52" t="s">
        <v>9</v>
      </c>
      <c r="C16" s="53">
        <f t="shared" si="1"/>
        <v>18175.995649999997</v>
      </c>
      <c r="D16" s="53">
        <f t="shared" si="1"/>
        <v>18175.995649999997</v>
      </c>
      <c r="E16" s="53">
        <f t="shared" si="1"/>
        <v>18175.995649999997</v>
      </c>
      <c r="F16" s="155"/>
      <c r="G16" s="154"/>
      <c r="H16" s="154"/>
      <c r="I16" s="154"/>
      <c r="J16">
        <f>D16/C16*100</f>
        <v>100</v>
      </c>
    </row>
    <row r="17" spans="1:12" customFormat="1" x14ac:dyDescent="0.2">
      <c r="A17" s="154"/>
      <c r="B17" s="52" t="s">
        <v>10</v>
      </c>
      <c r="C17" s="53">
        <f t="shared" si="1"/>
        <v>0</v>
      </c>
      <c r="D17" s="53">
        <f t="shared" si="1"/>
        <v>0</v>
      </c>
      <c r="E17" s="53">
        <f t="shared" si="1"/>
        <v>0</v>
      </c>
      <c r="F17" s="155"/>
      <c r="G17" s="154"/>
      <c r="H17" s="154"/>
      <c r="I17" s="154"/>
    </row>
    <row r="18" spans="1:12" customFormat="1" x14ac:dyDescent="0.2">
      <c r="A18" s="154"/>
      <c r="B18" s="52" t="s">
        <v>93</v>
      </c>
      <c r="C18" s="53">
        <f t="shared" si="1"/>
        <v>0</v>
      </c>
      <c r="D18" s="53">
        <f t="shared" si="1"/>
        <v>0</v>
      </c>
      <c r="E18" s="53">
        <f t="shared" si="1"/>
        <v>0</v>
      </c>
      <c r="F18" s="155"/>
      <c r="G18" s="154"/>
      <c r="H18" s="154"/>
      <c r="I18" s="154"/>
    </row>
    <row r="19" spans="1:12" customFormat="1" x14ac:dyDescent="0.2">
      <c r="A19" s="154"/>
      <c r="B19" s="52" t="s">
        <v>87</v>
      </c>
      <c r="C19" s="53">
        <f t="shared" si="1"/>
        <v>15142.74</v>
      </c>
      <c r="D19" s="53">
        <f t="shared" si="1"/>
        <v>15851.31</v>
      </c>
      <c r="E19" s="53">
        <f t="shared" si="1"/>
        <v>15851.31</v>
      </c>
      <c r="F19" s="155"/>
      <c r="G19" s="154"/>
      <c r="H19" s="154"/>
      <c r="I19" s="154"/>
    </row>
    <row r="20" spans="1:12" customFormat="1" x14ac:dyDescent="0.2">
      <c r="A20" s="157" t="s">
        <v>127</v>
      </c>
      <c r="B20" s="157"/>
      <c r="C20" s="157"/>
      <c r="D20" s="157"/>
      <c r="E20" s="157"/>
      <c r="F20" s="157"/>
      <c r="G20" s="157"/>
      <c r="H20" s="157"/>
      <c r="I20" s="157"/>
    </row>
    <row r="21" spans="1:12" customFormat="1" x14ac:dyDescent="0.2">
      <c r="A21" s="153"/>
      <c r="B21" s="52" t="s">
        <v>94</v>
      </c>
      <c r="C21" s="54">
        <f>SUM(C22:C27)</f>
        <v>53715.726350000004</v>
      </c>
      <c r="D21" s="54">
        <f>SUM(D22:D27)</f>
        <v>51269.243999999999</v>
      </c>
      <c r="E21" s="54">
        <f>SUM(E22:E27)</f>
        <v>51269.243999999999</v>
      </c>
      <c r="F21" s="156"/>
      <c r="G21" s="154"/>
      <c r="H21" s="156"/>
      <c r="I21" s="154"/>
      <c r="J21">
        <f>D21/C21*100</f>
        <v>95.445500756967789</v>
      </c>
    </row>
    <row r="22" spans="1:12" customFormat="1" x14ac:dyDescent="0.2">
      <c r="A22" s="153"/>
      <c r="B22" s="52" t="s">
        <v>7</v>
      </c>
      <c r="C22" s="54">
        <f>C30+C49</f>
        <v>3382.3</v>
      </c>
      <c r="D22" s="54">
        <f t="shared" ref="D22:E22" si="2">D30+D49</f>
        <v>3382.3</v>
      </c>
      <c r="E22" s="54">
        <f t="shared" si="2"/>
        <v>3382.3</v>
      </c>
      <c r="F22" s="154"/>
      <c r="G22" s="154"/>
      <c r="H22" s="154"/>
      <c r="I22" s="154"/>
      <c r="J22">
        <f>D22/C22*100</f>
        <v>100</v>
      </c>
      <c r="L22" s="120" t="e">
        <f>D15-D101-#REF!-#REF!</f>
        <v>#REF!</v>
      </c>
    </row>
    <row r="23" spans="1:12" customFormat="1" x14ac:dyDescent="0.2">
      <c r="A23" s="153"/>
      <c r="B23" s="52" t="s">
        <v>8</v>
      </c>
      <c r="C23" s="54">
        <f t="shared" ref="C23:E27" si="3">C31+C50</f>
        <v>35190.686350000004</v>
      </c>
      <c r="D23" s="54">
        <f t="shared" si="3"/>
        <v>32035.633999999998</v>
      </c>
      <c r="E23" s="54">
        <f t="shared" si="3"/>
        <v>32035.633999999998</v>
      </c>
      <c r="F23" s="154"/>
      <c r="G23" s="154"/>
      <c r="H23" s="154"/>
      <c r="I23" s="154"/>
      <c r="J23">
        <f>D23/C23*100</f>
        <v>91.034410870477373</v>
      </c>
    </row>
    <row r="24" spans="1:12" customFormat="1" x14ac:dyDescent="0.2">
      <c r="A24" s="153"/>
      <c r="B24" s="52" t="s">
        <v>9</v>
      </c>
      <c r="C24" s="54">
        <f t="shared" si="3"/>
        <v>0</v>
      </c>
      <c r="D24" s="54">
        <f t="shared" si="3"/>
        <v>0</v>
      </c>
      <c r="E24" s="54">
        <f t="shared" si="3"/>
        <v>0</v>
      </c>
      <c r="F24" s="154"/>
      <c r="G24" s="154"/>
      <c r="H24" s="154"/>
      <c r="I24" s="154"/>
    </row>
    <row r="25" spans="1:12" customFormat="1" x14ac:dyDescent="0.2">
      <c r="A25" s="153"/>
      <c r="B25" s="52" t="s">
        <v>10</v>
      </c>
      <c r="C25" s="54">
        <f t="shared" si="3"/>
        <v>0</v>
      </c>
      <c r="D25" s="54">
        <f t="shared" si="3"/>
        <v>0</v>
      </c>
      <c r="E25" s="54">
        <f t="shared" si="3"/>
        <v>0</v>
      </c>
      <c r="F25" s="154"/>
      <c r="G25" s="154"/>
      <c r="H25" s="154"/>
      <c r="I25" s="154"/>
    </row>
    <row r="26" spans="1:12" customFormat="1" x14ac:dyDescent="0.2">
      <c r="A26" s="153"/>
      <c r="B26" s="52" t="s">
        <v>93</v>
      </c>
      <c r="C26" s="54">
        <f t="shared" si="3"/>
        <v>0</v>
      </c>
      <c r="D26" s="54">
        <f t="shared" si="3"/>
        <v>0</v>
      </c>
      <c r="E26" s="54">
        <f t="shared" si="3"/>
        <v>0</v>
      </c>
      <c r="F26" s="154"/>
      <c r="G26" s="154"/>
      <c r="H26" s="154"/>
      <c r="I26" s="154"/>
    </row>
    <row r="27" spans="1:12" customFormat="1" x14ac:dyDescent="0.2">
      <c r="A27" s="153"/>
      <c r="B27" s="52" t="s">
        <v>87</v>
      </c>
      <c r="C27" s="54">
        <f t="shared" si="3"/>
        <v>15142.74</v>
      </c>
      <c r="D27" s="54">
        <f t="shared" si="3"/>
        <v>15851.31</v>
      </c>
      <c r="E27" s="54">
        <f t="shared" si="3"/>
        <v>15851.31</v>
      </c>
      <c r="F27" s="154"/>
      <c r="G27" s="154"/>
      <c r="H27" s="154"/>
      <c r="I27" s="154"/>
    </row>
    <row r="28" spans="1:12" customFormat="1" x14ac:dyDescent="0.2">
      <c r="A28" s="144" t="s">
        <v>12</v>
      </c>
      <c r="B28" s="55" t="s">
        <v>128</v>
      </c>
      <c r="C28" s="56"/>
      <c r="D28" s="56"/>
      <c r="E28" s="56"/>
      <c r="F28" s="144"/>
      <c r="G28" s="144"/>
      <c r="H28" s="144"/>
      <c r="I28" s="144"/>
    </row>
    <row r="29" spans="1:12" customFormat="1" x14ac:dyDescent="0.2">
      <c r="A29" s="144"/>
      <c r="B29" s="52" t="s">
        <v>6</v>
      </c>
      <c r="C29" s="57">
        <f>SUM(C30:C35)</f>
        <v>53715.726350000004</v>
      </c>
      <c r="D29" s="57">
        <f>SUM(D30:D35)</f>
        <v>51269.243999999999</v>
      </c>
      <c r="E29" s="57">
        <f>SUM(E30:E35)</f>
        <v>51269.243999999999</v>
      </c>
      <c r="F29" s="144"/>
      <c r="G29" s="144"/>
      <c r="H29" s="144"/>
      <c r="I29" s="144"/>
    </row>
    <row r="30" spans="1:12" customFormat="1" x14ac:dyDescent="0.2">
      <c r="A30" s="144"/>
      <c r="B30" s="52" t="s">
        <v>7</v>
      </c>
      <c r="C30" s="57">
        <f>C38</f>
        <v>3382.3</v>
      </c>
      <c r="D30" s="57">
        <f>D38</f>
        <v>3382.3</v>
      </c>
      <c r="E30" s="57">
        <f>E38</f>
        <v>3382.3</v>
      </c>
      <c r="F30" s="144"/>
      <c r="G30" s="144"/>
      <c r="H30" s="144"/>
      <c r="I30" s="144"/>
      <c r="J30">
        <f>D30/C30*100</f>
        <v>100</v>
      </c>
      <c r="L30" s="120"/>
    </row>
    <row r="31" spans="1:12" customFormat="1" x14ac:dyDescent="0.2">
      <c r="A31" s="144"/>
      <c r="B31" s="52" t="s">
        <v>8</v>
      </c>
      <c r="C31" s="57">
        <f t="shared" ref="C31:E35" si="4">C39</f>
        <v>35190.686350000004</v>
      </c>
      <c r="D31" s="57">
        <f>D39</f>
        <v>32035.633999999998</v>
      </c>
      <c r="E31" s="57">
        <f>E39</f>
        <v>32035.633999999998</v>
      </c>
      <c r="F31" s="144"/>
      <c r="G31" s="144"/>
      <c r="H31" s="144"/>
      <c r="I31" s="144"/>
      <c r="J31">
        <f>D31/C31*100</f>
        <v>91.034410870477373</v>
      </c>
    </row>
    <row r="32" spans="1:12" customFormat="1" x14ac:dyDescent="0.2">
      <c r="A32" s="144"/>
      <c r="B32" s="52" t="s">
        <v>9</v>
      </c>
      <c r="C32" s="57">
        <f t="shared" si="4"/>
        <v>0</v>
      </c>
      <c r="D32" s="57">
        <f t="shared" si="4"/>
        <v>0</v>
      </c>
      <c r="E32" s="57">
        <f t="shared" si="4"/>
        <v>0</v>
      </c>
      <c r="F32" s="144"/>
      <c r="G32" s="144"/>
      <c r="H32" s="144"/>
      <c r="I32" s="144"/>
    </row>
    <row r="33" spans="1:9" customFormat="1" x14ac:dyDescent="0.2">
      <c r="A33" s="144"/>
      <c r="B33" s="52" t="s">
        <v>10</v>
      </c>
      <c r="C33" s="57">
        <f t="shared" si="4"/>
        <v>0</v>
      </c>
      <c r="D33" s="57">
        <f t="shared" si="4"/>
        <v>0</v>
      </c>
      <c r="E33" s="57">
        <f t="shared" si="4"/>
        <v>0</v>
      </c>
      <c r="F33" s="144"/>
      <c r="G33" s="144"/>
      <c r="H33" s="144"/>
      <c r="I33" s="144"/>
    </row>
    <row r="34" spans="1:9" customFormat="1" x14ac:dyDescent="0.2">
      <c r="A34" s="144"/>
      <c r="B34" s="52" t="s">
        <v>93</v>
      </c>
      <c r="C34" s="57">
        <f t="shared" si="4"/>
        <v>0</v>
      </c>
      <c r="D34" s="57">
        <f t="shared" si="4"/>
        <v>0</v>
      </c>
      <c r="E34" s="57">
        <f t="shared" si="4"/>
        <v>0</v>
      </c>
      <c r="F34" s="144"/>
      <c r="G34" s="144"/>
      <c r="H34" s="144"/>
      <c r="I34" s="144"/>
    </row>
    <row r="35" spans="1:9" customFormat="1" x14ac:dyDescent="0.2">
      <c r="A35" s="144"/>
      <c r="B35" s="52" t="s">
        <v>87</v>
      </c>
      <c r="C35" s="57">
        <f>C43</f>
        <v>15142.74</v>
      </c>
      <c r="D35" s="57">
        <f t="shared" si="4"/>
        <v>15851.31</v>
      </c>
      <c r="E35" s="57">
        <f t="shared" si="4"/>
        <v>15851.31</v>
      </c>
      <c r="F35" s="144"/>
      <c r="G35" s="144"/>
      <c r="H35" s="144"/>
      <c r="I35" s="144"/>
    </row>
    <row r="36" spans="1:9" customFormat="1" ht="19.5" x14ac:dyDescent="0.2">
      <c r="A36" s="144" t="s">
        <v>13</v>
      </c>
      <c r="B36" s="58" t="s">
        <v>129</v>
      </c>
      <c r="C36" s="40"/>
      <c r="D36" s="40"/>
      <c r="E36" s="40"/>
      <c r="F36" s="147" t="s">
        <v>187</v>
      </c>
      <c r="G36" s="147"/>
      <c r="H36" s="147"/>
      <c r="I36" s="147" t="s">
        <v>188</v>
      </c>
    </row>
    <row r="37" spans="1:9" customFormat="1" x14ac:dyDescent="0.2">
      <c r="A37" s="144"/>
      <c r="B37" s="52" t="s">
        <v>6</v>
      </c>
      <c r="C37" s="57">
        <f>SUM(C38:C43)</f>
        <v>53715.726350000004</v>
      </c>
      <c r="D37" s="57">
        <f>SUM(D38:D43)</f>
        <v>51269.243999999999</v>
      </c>
      <c r="E37" s="57">
        <f>SUM(E38:E43)</f>
        <v>51269.243999999999</v>
      </c>
      <c r="F37" s="148"/>
      <c r="G37" s="148"/>
      <c r="H37" s="148"/>
      <c r="I37" s="148"/>
    </row>
    <row r="38" spans="1:9" customFormat="1" x14ac:dyDescent="0.2">
      <c r="A38" s="144"/>
      <c r="B38" s="52" t="s">
        <v>7</v>
      </c>
      <c r="C38" s="40">
        <v>3382.3</v>
      </c>
      <c r="D38" s="40">
        <v>3382.3</v>
      </c>
      <c r="E38" s="40">
        <v>3382.3</v>
      </c>
      <c r="F38" s="148"/>
      <c r="G38" s="148"/>
      <c r="H38" s="148"/>
      <c r="I38" s="148"/>
    </row>
    <row r="39" spans="1:9" customFormat="1" x14ac:dyDescent="0.2">
      <c r="A39" s="144"/>
      <c r="B39" s="52" t="s">
        <v>8</v>
      </c>
      <c r="C39" s="40">
        <v>35190.686350000004</v>
      </c>
      <c r="D39" s="40">
        <v>32035.633999999998</v>
      </c>
      <c r="E39" s="40">
        <v>32035.633999999998</v>
      </c>
      <c r="F39" s="148"/>
      <c r="G39" s="148"/>
      <c r="H39" s="148"/>
      <c r="I39" s="148"/>
    </row>
    <row r="40" spans="1:9" customFormat="1" x14ac:dyDescent="0.2">
      <c r="A40" s="144"/>
      <c r="B40" s="52" t="s">
        <v>9</v>
      </c>
      <c r="C40" s="40">
        <v>0</v>
      </c>
      <c r="D40" s="40">
        <v>0</v>
      </c>
      <c r="E40" s="40">
        <v>0</v>
      </c>
      <c r="F40" s="148"/>
      <c r="G40" s="148"/>
      <c r="H40" s="148"/>
      <c r="I40" s="148"/>
    </row>
    <row r="41" spans="1:9" customFormat="1" x14ac:dyDescent="0.2">
      <c r="A41" s="144"/>
      <c r="B41" s="52" t="s">
        <v>10</v>
      </c>
      <c r="C41" s="40">
        <v>0</v>
      </c>
      <c r="D41" s="40">
        <v>0</v>
      </c>
      <c r="E41" s="40">
        <v>0</v>
      </c>
      <c r="F41" s="148"/>
      <c r="G41" s="148"/>
      <c r="H41" s="148"/>
      <c r="I41" s="148"/>
    </row>
    <row r="42" spans="1:9" customFormat="1" x14ac:dyDescent="0.2">
      <c r="A42" s="144"/>
      <c r="B42" s="52" t="s">
        <v>93</v>
      </c>
      <c r="C42" s="40">
        <v>0</v>
      </c>
      <c r="D42" s="40">
        <v>0</v>
      </c>
      <c r="E42" s="40">
        <v>0</v>
      </c>
      <c r="F42" s="148"/>
      <c r="G42" s="148"/>
      <c r="H42" s="148"/>
      <c r="I42" s="148"/>
    </row>
    <row r="43" spans="1:9" customFormat="1" x14ac:dyDescent="0.2">
      <c r="A43" s="144"/>
      <c r="B43" s="52" t="s">
        <v>87</v>
      </c>
      <c r="C43" s="57">
        <v>15142.74</v>
      </c>
      <c r="D43" s="57">
        <v>15851.31</v>
      </c>
      <c r="E43" s="57">
        <v>15851.31</v>
      </c>
      <c r="F43" s="148"/>
      <c r="G43" s="148"/>
      <c r="H43" s="148"/>
      <c r="I43" s="148"/>
    </row>
    <row r="44" spans="1:9" customFormat="1" x14ac:dyDescent="0.2">
      <c r="A44" s="144"/>
      <c r="B44" s="52" t="s">
        <v>109</v>
      </c>
      <c r="C44" s="40">
        <f>C39</f>
        <v>35190.686350000004</v>
      </c>
      <c r="D44" s="40">
        <f>D39</f>
        <v>32035.633999999998</v>
      </c>
      <c r="E44" s="40">
        <f>E39</f>
        <v>32035.633999999998</v>
      </c>
      <c r="F44" s="149"/>
      <c r="G44" s="149"/>
      <c r="H44" s="149"/>
      <c r="I44" s="149"/>
    </row>
    <row r="45" spans="1:9" customFormat="1" ht="78" x14ac:dyDescent="0.2">
      <c r="A45" s="132"/>
      <c r="B45" s="52" t="s">
        <v>130</v>
      </c>
      <c r="C45" s="40"/>
      <c r="D45" s="40"/>
      <c r="E45" s="40"/>
      <c r="F45" s="134" t="s">
        <v>131</v>
      </c>
      <c r="G45" s="134" t="s">
        <v>189</v>
      </c>
      <c r="H45" s="134" t="s">
        <v>131</v>
      </c>
      <c r="I45" s="134" t="s">
        <v>190</v>
      </c>
    </row>
    <row r="46" spans="1:9" customFormat="1" ht="58.5" x14ac:dyDescent="0.2">
      <c r="A46" s="132"/>
      <c r="B46" s="52" t="s">
        <v>132</v>
      </c>
      <c r="C46" s="40"/>
      <c r="D46" s="40"/>
      <c r="E46" s="40"/>
      <c r="F46" s="134" t="s">
        <v>131</v>
      </c>
      <c r="G46" s="134" t="s">
        <v>189</v>
      </c>
      <c r="H46" s="134" t="s">
        <v>131</v>
      </c>
      <c r="I46" s="134" t="s">
        <v>191</v>
      </c>
    </row>
    <row r="47" spans="1:9" customFormat="1" ht="29.25" x14ac:dyDescent="0.2">
      <c r="A47" s="144" t="s">
        <v>14</v>
      </c>
      <c r="B47" s="58" t="s">
        <v>133</v>
      </c>
      <c r="C47" s="40"/>
      <c r="D47" s="40"/>
      <c r="E47" s="40"/>
      <c r="F47" s="144"/>
      <c r="G47" s="144"/>
      <c r="H47" s="144"/>
      <c r="I47" s="144"/>
    </row>
    <row r="48" spans="1:9" customFormat="1" x14ac:dyDescent="0.2">
      <c r="A48" s="144"/>
      <c r="B48" s="52" t="s">
        <v>6</v>
      </c>
      <c r="C48" s="57">
        <f>SUM(C49:C54)</f>
        <v>0</v>
      </c>
      <c r="D48" s="57">
        <f>SUM(D49:D54)</f>
        <v>0</v>
      </c>
      <c r="E48" s="57">
        <v>0</v>
      </c>
      <c r="F48" s="144"/>
      <c r="G48" s="144"/>
      <c r="H48" s="144"/>
      <c r="I48" s="144"/>
    </row>
    <row r="49" spans="1:10" customFormat="1" x14ac:dyDescent="0.2">
      <c r="A49" s="144"/>
      <c r="B49" s="52" t="s">
        <v>7</v>
      </c>
      <c r="C49" s="40">
        <f>C57</f>
        <v>0</v>
      </c>
      <c r="D49" s="40">
        <f t="shared" ref="D49:E49" si="5">D57</f>
        <v>0</v>
      </c>
      <c r="E49" s="40">
        <f t="shared" si="5"/>
        <v>0</v>
      </c>
      <c r="F49" s="144"/>
      <c r="G49" s="144"/>
      <c r="H49" s="144"/>
      <c r="I49" s="144"/>
    </row>
    <row r="50" spans="1:10" customFormat="1" x14ac:dyDescent="0.2">
      <c r="A50" s="144"/>
      <c r="B50" s="52" t="s">
        <v>8</v>
      </c>
      <c r="C50" s="40">
        <f t="shared" ref="C50:E54" si="6">C58</f>
        <v>0</v>
      </c>
      <c r="D50" s="40">
        <f t="shared" si="6"/>
        <v>0</v>
      </c>
      <c r="E50" s="40">
        <f t="shared" si="6"/>
        <v>0</v>
      </c>
      <c r="F50" s="144"/>
      <c r="G50" s="144"/>
      <c r="H50" s="144"/>
      <c r="I50" s="144"/>
      <c r="J50" t="e">
        <f>D50/C50*100</f>
        <v>#DIV/0!</v>
      </c>
    </row>
    <row r="51" spans="1:10" customFormat="1" x14ac:dyDescent="0.2">
      <c r="A51" s="144"/>
      <c r="B51" s="52" t="s">
        <v>9</v>
      </c>
      <c r="C51" s="40">
        <f t="shared" si="6"/>
        <v>0</v>
      </c>
      <c r="D51" s="40">
        <f t="shared" si="6"/>
        <v>0</v>
      </c>
      <c r="E51" s="40">
        <f t="shared" si="6"/>
        <v>0</v>
      </c>
      <c r="F51" s="144"/>
      <c r="G51" s="144"/>
      <c r="H51" s="144"/>
      <c r="I51" s="144"/>
    </row>
    <row r="52" spans="1:10" customFormat="1" x14ac:dyDescent="0.2">
      <c r="A52" s="144"/>
      <c r="B52" s="52" t="s">
        <v>10</v>
      </c>
      <c r="C52" s="40">
        <f t="shared" si="6"/>
        <v>0</v>
      </c>
      <c r="D52" s="40">
        <f t="shared" si="6"/>
        <v>0</v>
      </c>
      <c r="E52" s="40">
        <f t="shared" si="6"/>
        <v>0</v>
      </c>
      <c r="F52" s="144"/>
      <c r="G52" s="144"/>
      <c r="H52" s="144"/>
      <c r="I52" s="144"/>
    </row>
    <row r="53" spans="1:10" customFormat="1" x14ac:dyDescent="0.2">
      <c r="A53" s="144"/>
      <c r="B53" s="52" t="s">
        <v>93</v>
      </c>
      <c r="C53" s="40">
        <f t="shared" si="6"/>
        <v>0</v>
      </c>
      <c r="D53" s="40">
        <f t="shared" si="6"/>
        <v>0</v>
      </c>
      <c r="E53" s="40">
        <f t="shared" si="6"/>
        <v>0</v>
      </c>
      <c r="F53" s="144"/>
      <c r="G53" s="144"/>
      <c r="H53" s="144"/>
      <c r="I53" s="144"/>
    </row>
    <row r="54" spans="1:10" customFormat="1" x14ac:dyDescent="0.2">
      <c r="A54" s="144"/>
      <c r="B54" s="52" t="s">
        <v>87</v>
      </c>
      <c r="C54" s="40">
        <f t="shared" si="6"/>
        <v>0</v>
      </c>
      <c r="D54" s="40">
        <f t="shared" si="6"/>
        <v>0</v>
      </c>
      <c r="E54" s="40">
        <f t="shared" si="6"/>
        <v>0</v>
      </c>
      <c r="F54" s="144"/>
      <c r="G54" s="144"/>
      <c r="H54" s="144"/>
      <c r="I54" s="144"/>
    </row>
    <row r="55" spans="1:10" customFormat="1" ht="48.75" x14ac:dyDescent="0.2">
      <c r="A55" s="144" t="s">
        <v>15</v>
      </c>
      <c r="B55" s="58" t="s">
        <v>134</v>
      </c>
      <c r="C55" s="40"/>
      <c r="D55" s="40"/>
      <c r="E55" s="40"/>
      <c r="F55" s="147"/>
      <c r="G55" s="147"/>
      <c r="H55" s="168"/>
      <c r="I55" s="171"/>
    </row>
    <row r="56" spans="1:10" customFormat="1" x14ac:dyDescent="0.2">
      <c r="A56" s="144"/>
      <c r="B56" s="52" t="s">
        <v>6</v>
      </c>
      <c r="C56" s="57">
        <f>SUM(C57:C62)</f>
        <v>0</v>
      </c>
      <c r="D56" s="57">
        <f>SUM(D57:D62)</f>
        <v>0</v>
      </c>
      <c r="E56" s="57">
        <f>SUM(E57:E62)</f>
        <v>0</v>
      </c>
      <c r="F56" s="148"/>
      <c r="G56" s="148"/>
      <c r="H56" s="169"/>
      <c r="I56" s="148"/>
    </row>
    <row r="57" spans="1:10" customFormat="1" x14ac:dyDescent="0.2">
      <c r="A57" s="144"/>
      <c r="B57" s="52" t="s">
        <v>7</v>
      </c>
      <c r="C57" s="40">
        <v>0</v>
      </c>
      <c r="D57" s="40">
        <v>0</v>
      </c>
      <c r="E57" s="40">
        <v>0</v>
      </c>
      <c r="F57" s="148"/>
      <c r="G57" s="148"/>
      <c r="H57" s="169"/>
      <c r="I57" s="148"/>
    </row>
    <row r="58" spans="1:10" customFormat="1" x14ac:dyDescent="0.2">
      <c r="A58" s="144"/>
      <c r="B58" s="52" t="s">
        <v>8</v>
      </c>
      <c r="C58" s="40">
        <v>0</v>
      </c>
      <c r="D58" s="40">
        <v>0</v>
      </c>
      <c r="E58" s="40">
        <v>0</v>
      </c>
      <c r="F58" s="148"/>
      <c r="G58" s="148"/>
      <c r="H58" s="169"/>
      <c r="I58" s="148"/>
    </row>
    <row r="59" spans="1:10" customFormat="1" x14ac:dyDescent="0.2">
      <c r="A59" s="144"/>
      <c r="B59" s="52" t="s">
        <v>9</v>
      </c>
      <c r="C59" s="40">
        <v>0</v>
      </c>
      <c r="D59" s="40">
        <v>0</v>
      </c>
      <c r="E59" s="40">
        <v>0</v>
      </c>
      <c r="F59" s="148"/>
      <c r="G59" s="148"/>
      <c r="H59" s="169"/>
      <c r="I59" s="148"/>
    </row>
    <row r="60" spans="1:10" customFormat="1" x14ac:dyDescent="0.2">
      <c r="A60" s="144"/>
      <c r="B60" s="52" t="s">
        <v>10</v>
      </c>
      <c r="C60" s="40">
        <v>0</v>
      </c>
      <c r="D60" s="40">
        <v>0</v>
      </c>
      <c r="E60" s="40">
        <v>0</v>
      </c>
      <c r="F60" s="148"/>
      <c r="G60" s="148"/>
      <c r="H60" s="169"/>
      <c r="I60" s="148"/>
    </row>
    <row r="61" spans="1:10" customFormat="1" x14ac:dyDescent="0.2">
      <c r="A61" s="144"/>
      <c r="B61" s="52" t="s">
        <v>93</v>
      </c>
      <c r="C61" s="40">
        <v>0</v>
      </c>
      <c r="D61" s="40">
        <v>0</v>
      </c>
      <c r="E61" s="40">
        <v>0</v>
      </c>
      <c r="F61" s="148"/>
      <c r="G61" s="148"/>
      <c r="H61" s="169"/>
      <c r="I61" s="148"/>
    </row>
    <row r="62" spans="1:10" customFormat="1" x14ac:dyDescent="0.2">
      <c r="A62" s="144"/>
      <c r="B62" s="52" t="s">
        <v>87</v>
      </c>
      <c r="C62" s="40">
        <v>0</v>
      </c>
      <c r="D62" s="40">
        <v>0</v>
      </c>
      <c r="E62" s="40">
        <v>0</v>
      </c>
      <c r="F62" s="148"/>
      <c r="G62" s="148"/>
      <c r="H62" s="169"/>
      <c r="I62" s="148"/>
    </row>
    <row r="63" spans="1:10" customFormat="1" x14ac:dyDescent="0.2">
      <c r="A63" s="144"/>
      <c r="B63" s="52" t="s">
        <v>109</v>
      </c>
      <c r="C63" s="40">
        <f>C58</f>
        <v>0</v>
      </c>
      <c r="D63" s="40">
        <f>D58</f>
        <v>0</v>
      </c>
      <c r="E63" s="40">
        <f>E58</f>
        <v>0</v>
      </c>
      <c r="F63" s="149"/>
      <c r="G63" s="149"/>
      <c r="H63" s="170"/>
      <c r="I63" s="149"/>
    </row>
    <row r="64" spans="1:10" customFormat="1" x14ac:dyDescent="0.2">
      <c r="A64" s="157" t="s">
        <v>135</v>
      </c>
      <c r="B64" s="157"/>
      <c r="C64" s="157"/>
      <c r="D64" s="157"/>
      <c r="E64" s="157"/>
      <c r="F64" s="157"/>
      <c r="G64" s="157"/>
      <c r="H64" s="157"/>
      <c r="I64" s="157"/>
      <c r="J64" t="e">
        <f>D64/C64*100</f>
        <v>#DIV/0!</v>
      </c>
    </row>
    <row r="65" spans="1:10" customFormat="1" x14ac:dyDescent="0.2">
      <c r="A65" s="153"/>
      <c r="B65" s="52" t="s">
        <v>94</v>
      </c>
      <c r="C65" s="54">
        <f>SUM(C66:C71)</f>
        <v>2553.1313100000002</v>
      </c>
      <c r="D65" s="54">
        <f>SUM(D66:D71)</f>
        <v>2552.74935</v>
      </c>
      <c r="E65" s="54">
        <f>SUM(E66:E71)</f>
        <v>2552.74935</v>
      </c>
      <c r="F65" s="165"/>
      <c r="G65" s="166"/>
      <c r="H65" s="167"/>
      <c r="I65" s="157"/>
      <c r="J65">
        <f>D65/C65*100</f>
        <v>99.985039547378392</v>
      </c>
    </row>
    <row r="66" spans="1:10" customFormat="1" x14ac:dyDescent="0.2">
      <c r="A66" s="153"/>
      <c r="B66" s="52" t="s">
        <v>7</v>
      </c>
      <c r="C66" s="59">
        <f>C74+C84+C92+C100</f>
        <v>547.6</v>
      </c>
      <c r="D66" s="59">
        <f t="shared" ref="D66:E66" si="7">D74+D84+D92+D100</f>
        <v>547.22185999999999</v>
      </c>
      <c r="E66" s="59">
        <f t="shared" si="7"/>
        <v>547.22185999999999</v>
      </c>
      <c r="F66" s="165"/>
      <c r="G66" s="166"/>
      <c r="H66" s="167"/>
      <c r="I66" s="157"/>
      <c r="J66">
        <f>D66/C66*100</f>
        <v>99.930945945945936</v>
      </c>
    </row>
    <row r="67" spans="1:10" customFormat="1" x14ac:dyDescent="0.2">
      <c r="A67" s="153"/>
      <c r="B67" s="52" t="s">
        <v>8</v>
      </c>
      <c r="C67" s="59">
        <f t="shared" ref="C67:E71" si="8">C75+C85+C93+C101</f>
        <v>2005.5313100000001</v>
      </c>
      <c r="D67" s="59">
        <f t="shared" si="8"/>
        <v>2005.5274899999999</v>
      </c>
      <c r="E67" s="59">
        <f t="shared" si="8"/>
        <v>2005.5274899999999</v>
      </c>
      <c r="F67" s="165"/>
      <c r="G67" s="166"/>
      <c r="H67" s="167"/>
      <c r="I67" s="157"/>
      <c r="J67">
        <f>D67/C67*100</f>
        <v>99.999809526783196</v>
      </c>
    </row>
    <row r="68" spans="1:10" customFormat="1" x14ac:dyDescent="0.2">
      <c r="A68" s="153"/>
      <c r="B68" s="52" t="s">
        <v>9</v>
      </c>
      <c r="C68" s="59">
        <f t="shared" si="8"/>
        <v>0</v>
      </c>
      <c r="D68" s="59">
        <f t="shared" si="8"/>
        <v>0</v>
      </c>
      <c r="E68" s="59">
        <f t="shared" si="8"/>
        <v>0</v>
      </c>
      <c r="F68" s="165"/>
      <c r="G68" s="166"/>
      <c r="H68" s="167"/>
      <c r="I68" s="157"/>
    </row>
    <row r="69" spans="1:10" customFormat="1" x14ac:dyDescent="0.2">
      <c r="A69" s="153"/>
      <c r="B69" s="52" t="s">
        <v>10</v>
      </c>
      <c r="C69" s="59">
        <f t="shared" si="8"/>
        <v>0</v>
      </c>
      <c r="D69" s="59">
        <f t="shared" si="8"/>
        <v>0</v>
      </c>
      <c r="E69" s="59">
        <f t="shared" si="8"/>
        <v>0</v>
      </c>
      <c r="F69" s="165"/>
      <c r="G69" s="166"/>
      <c r="H69" s="167"/>
      <c r="I69" s="157"/>
      <c r="J69" s="120"/>
    </row>
    <row r="70" spans="1:10" customFormat="1" x14ac:dyDescent="0.2">
      <c r="A70" s="153"/>
      <c r="B70" s="52" t="s">
        <v>93</v>
      </c>
      <c r="C70" s="59">
        <f t="shared" si="8"/>
        <v>0</v>
      </c>
      <c r="D70" s="59">
        <f t="shared" si="8"/>
        <v>0</v>
      </c>
      <c r="E70" s="59">
        <f t="shared" si="8"/>
        <v>0</v>
      </c>
      <c r="F70" s="165"/>
      <c r="G70" s="166"/>
      <c r="H70" s="167"/>
      <c r="I70" s="157"/>
    </row>
    <row r="71" spans="1:10" customFormat="1" x14ac:dyDescent="0.2">
      <c r="A71" s="153"/>
      <c r="B71" s="52" t="s">
        <v>87</v>
      </c>
      <c r="C71" s="59">
        <f t="shared" si="8"/>
        <v>0</v>
      </c>
      <c r="D71" s="59">
        <f t="shared" si="8"/>
        <v>0</v>
      </c>
      <c r="E71" s="59">
        <f t="shared" si="8"/>
        <v>0</v>
      </c>
      <c r="F71" s="165"/>
      <c r="G71" s="166"/>
      <c r="H71" s="167"/>
      <c r="I71" s="157"/>
    </row>
    <row r="72" spans="1:10" customFormat="1" ht="107.25" x14ac:dyDescent="0.2">
      <c r="A72" s="147" t="s">
        <v>16</v>
      </c>
      <c r="B72" s="58" t="s">
        <v>192</v>
      </c>
      <c r="C72" s="40"/>
      <c r="D72" s="40"/>
      <c r="E72" s="40"/>
      <c r="F72" s="147"/>
      <c r="G72" s="147"/>
      <c r="H72" s="147"/>
      <c r="I72" s="147"/>
    </row>
    <row r="73" spans="1:10" customFormat="1" x14ac:dyDescent="0.2">
      <c r="A73" s="148"/>
      <c r="B73" s="52" t="s">
        <v>6</v>
      </c>
      <c r="C73" s="57">
        <f>SUM(C74:C79)</f>
        <v>0</v>
      </c>
      <c r="D73" s="57">
        <f>SUM(D74:D79)</f>
        <v>0</v>
      </c>
      <c r="E73" s="57">
        <f>SUM(E74:E79)</f>
        <v>0</v>
      </c>
      <c r="F73" s="148"/>
      <c r="G73" s="148"/>
      <c r="H73" s="148"/>
      <c r="I73" s="148"/>
    </row>
    <row r="74" spans="1:10" customFormat="1" x14ac:dyDescent="0.2">
      <c r="A74" s="148"/>
      <c r="B74" s="52" t="s">
        <v>7</v>
      </c>
      <c r="C74" s="40">
        <v>0</v>
      </c>
      <c r="D74" s="40">
        <v>0</v>
      </c>
      <c r="E74" s="40">
        <v>0</v>
      </c>
      <c r="F74" s="148"/>
      <c r="G74" s="148"/>
      <c r="H74" s="148"/>
      <c r="I74" s="148"/>
    </row>
    <row r="75" spans="1:10" customFormat="1" x14ac:dyDescent="0.2">
      <c r="A75" s="148"/>
      <c r="B75" s="52" t="s">
        <v>8</v>
      </c>
      <c r="C75" s="40">
        <v>0</v>
      </c>
      <c r="D75" s="40">
        <v>0</v>
      </c>
      <c r="E75" s="40">
        <v>0</v>
      </c>
      <c r="F75" s="148"/>
      <c r="G75" s="148"/>
      <c r="H75" s="148"/>
      <c r="I75" s="148"/>
      <c r="J75" t="e">
        <f>D75/C75*100</f>
        <v>#DIV/0!</v>
      </c>
    </row>
    <row r="76" spans="1:10" customFormat="1" x14ac:dyDescent="0.2">
      <c r="A76" s="148"/>
      <c r="B76" s="52" t="s">
        <v>9</v>
      </c>
      <c r="C76" s="40">
        <v>0</v>
      </c>
      <c r="D76" s="40">
        <v>0</v>
      </c>
      <c r="E76" s="40">
        <v>0</v>
      </c>
      <c r="F76" s="148"/>
      <c r="G76" s="148"/>
      <c r="H76" s="148"/>
      <c r="I76" s="148"/>
    </row>
    <row r="77" spans="1:10" customFormat="1" x14ac:dyDescent="0.2">
      <c r="A77" s="148"/>
      <c r="B77" s="52" t="s">
        <v>10</v>
      </c>
      <c r="C77" s="40">
        <v>0</v>
      </c>
      <c r="D77" s="40">
        <v>0</v>
      </c>
      <c r="E77" s="40">
        <v>0</v>
      </c>
      <c r="F77" s="148"/>
      <c r="G77" s="148"/>
      <c r="H77" s="148"/>
      <c r="I77" s="148"/>
    </row>
    <row r="78" spans="1:10" customFormat="1" x14ac:dyDescent="0.2">
      <c r="A78" s="148"/>
      <c r="B78" s="52" t="s">
        <v>93</v>
      </c>
      <c r="C78" s="40">
        <v>0</v>
      </c>
      <c r="D78" s="40">
        <v>0</v>
      </c>
      <c r="E78" s="40">
        <v>0</v>
      </c>
      <c r="F78" s="148"/>
      <c r="G78" s="148"/>
      <c r="H78" s="148"/>
      <c r="I78" s="148"/>
    </row>
    <row r="79" spans="1:10" customFormat="1" x14ac:dyDescent="0.2">
      <c r="A79" s="148"/>
      <c r="B79" s="52" t="s">
        <v>87</v>
      </c>
      <c r="C79" s="40">
        <v>0</v>
      </c>
      <c r="D79" s="40">
        <v>0</v>
      </c>
      <c r="E79" s="40">
        <v>0</v>
      </c>
      <c r="F79" s="148"/>
      <c r="G79" s="148"/>
      <c r="H79" s="148"/>
      <c r="I79" s="148"/>
    </row>
    <row r="80" spans="1:10" customFormat="1" x14ac:dyDescent="0.2">
      <c r="A80" s="149"/>
      <c r="B80" s="52" t="s">
        <v>110</v>
      </c>
      <c r="C80" s="40">
        <f>C74+C75</f>
        <v>0</v>
      </c>
      <c r="D80" s="40">
        <f>D74+D75</f>
        <v>0</v>
      </c>
      <c r="E80" s="40">
        <f>E74+E75</f>
        <v>0</v>
      </c>
      <c r="F80" s="149"/>
      <c r="G80" s="149"/>
      <c r="H80" s="149"/>
      <c r="I80" s="149"/>
    </row>
    <row r="81" spans="1:10" customFormat="1" ht="58.5" x14ac:dyDescent="0.2">
      <c r="A81" s="133"/>
      <c r="B81" s="52" t="s">
        <v>193</v>
      </c>
      <c r="C81" s="40"/>
      <c r="D81" s="40"/>
      <c r="E81" s="40"/>
      <c r="F81" s="134" t="s">
        <v>131</v>
      </c>
      <c r="G81" s="133" t="s">
        <v>194</v>
      </c>
      <c r="H81" s="134" t="s">
        <v>131</v>
      </c>
      <c r="I81" s="133"/>
    </row>
    <row r="82" spans="1:10" customFormat="1" ht="117" x14ac:dyDescent="0.2">
      <c r="A82" s="144" t="s">
        <v>17</v>
      </c>
      <c r="B82" s="55" t="s">
        <v>195</v>
      </c>
      <c r="C82" s="60"/>
      <c r="D82" s="60"/>
      <c r="E82" s="60"/>
      <c r="F82" s="144"/>
      <c r="G82" s="144"/>
      <c r="H82" s="144"/>
      <c r="I82" s="144" t="s">
        <v>207</v>
      </c>
    </row>
    <row r="83" spans="1:10" customFormat="1" x14ac:dyDescent="0.2">
      <c r="A83" s="144"/>
      <c r="B83" s="52" t="s">
        <v>6</v>
      </c>
      <c r="C83" s="57">
        <f>SUM(C84:C89)</f>
        <v>553.13130999999998</v>
      </c>
      <c r="D83" s="57">
        <f>SUM(D84:D89)</f>
        <v>552.74935000000005</v>
      </c>
      <c r="E83" s="57">
        <f>SUM(E84:E89)</f>
        <v>552.74935000000005</v>
      </c>
      <c r="F83" s="144"/>
      <c r="G83" s="144"/>
      <c r="H83" s="144"/>
      <c r="I83" s="144"/>
    </row>
    <row r="84" spans="1:10" customFormat="1" x14ac:dyDescent="0.2">
      <c r="A84" s="144"/>
      <c r="B84" s="52" t="s">
        <v>7</v>
      </c>
      <c r="C84" s="57">
        <v>547.6</v>
      </c>
      <c r="D84" s="57">
        <v>547.22185999999999</v>
      </c>
      <c r="E84" s="57">
        <v>547.22185999999999</v>
      </c>
      <c r="F84" s="144"/>
      <c r="G84" s="144"/>
      <c r="H84" s="144"/>
      <c r="I84" s="144"/>
      <c r="J84">
        <f>D84/C84*100</f>
        <v>99.930945945945936</v>
      </c>
    </row>
    <row r="85" spans="1:10" customFormat="1" x14ac:dyDescent="0.2">
      <c r="A85" s="144"/>
      <c r="B85" s="52" t="s">
        <v>8</v>
      </c>
      <c r="C85" s="57">
        <v>5.5313100000000004</v>
      </c>
      <c r="D85" s="57">
        <v>5.5274900000000002</v>
      </c>
      <c r="E85" s="57">
        <v>5.5274900000000002</v>
      </c>
      <c r="F85" s="144"/>
      <c r="G85" s="144"/>
      <c r="H85" s="144"/>
      <c r="I85" s="144"/>
      <c r="J85">
        <f>D85/C85*100</f>
        <v>99.930938602247934</v>
      </c>
    </row>
    <row r="86" spans="1:10" customFormat="1" x14ac:dyDescent="0.2">
      <c r="A86" s="144"/>
      <c r="B86" s="52" t="s">
        <v>9</v>
      </c>
      <c r="C86" s="57">
        <v>0</v>
      </c>
      <c r="D86" s="57">
        <v>0</v>
      </c>
      <c r="E86" s="57">
        <v>0</v>
      </c>
      <c r="F86" s="144"/>
      <c r="G86" s="144"/>
      <c r="H86" s="144"/>
      <c r="I86" s="144"/>
    </row>
    <row r="87" spans="1:10" customFormat="1" x14ac:dyDescent="0.2">
      <c r="A87" s="144"/>
      <c r="B87" s="52" t="s">
        <v>10</v>
      </c>
      <c r="C87" s="57">
        <v>0</v>
      </c>
      <c r="D87" s="57">
        <v>0</v>
      </c>
      <c r="E87" s="57">
        <v>0</v>
      </c>
      <c r="F87" s="144"/>
      <c r="G87" s="144"/>
      <c r="H87" s="144"/>
      <c r="I87" s="144"/>
    </row>
    <row r="88" spans="1:10" customFormat="1" x14ac:dyDescent="0.2">
      <c r="A88" s="144"/>
      <c r="B88" s="52" t="s">
        <v>93</v>
      </c>
      <c r="C88" s="57">
        <v>0</v>
      </c>
      <c r="D88" s="57">
        <v>0</v>
      </c>
      <c r="E88" s="57">
        <v>0</v>
      </c>
      <c r="F88" s="144"/>
      <c r="G88" s="144"/>
      <c r="H88" s="144"/>
      <c r="I88" s="144"/>
    </row>
    <row r="89" spans="1:10" customFormat="1" x14ac:dyDescent="0.2">
      <c r="A89" s="144"/>
      <c r="B89" s="52" t="s">
        <v>87</v>
      </c>
      <c r="C89" s="57">
        <v>0</v>
      </c>
      <c r="D89" s="57">
        <v>0</v>
      </c>
      <c r="E89" s="57">
        <v>0</v>
      </c>
      <c r="F89" s="144"/>
      <c r="G89" s="144"/>
      <c r="H89" s="144"/>
      <c r="I89" s="144"/>
    </row>
    <row r="90" spans="1:10" customFormat="1" ht="19.5" x14ac:dyDescent="0.2">
      <c r="A90" s="144" t="s">
        <v>18</v>
      </c>
      <c r="B90" s="58" t="s">
        <v>111</v>
      </c>
      <c r="C90" s="57"/>
      <c r="D90" s="57"/>
      <c r="E90" s="57"/>
      <c r="F90" s="144"/>
      <c r="G90" s="144"/>
      <c r="H90" s="144"/>
      <c r="I90" s="144" t="s">
        <v>196</v>
      </c>
    </row>
    <row r="91" spans="1:10" customFormat="1" ht="12" customHeight="1" x14ac:dyDescent="0.2">
      <c r="A91" s="144"/>
      <c r="B91" s="52" t="s">
        <v>6</v>
      </c>
      <c r="C91" s="57">
        <f>SUM(C92:C97)</f>
        <v>2000</v>
      </c>
      <c r="D91" s="57">
        <f>SUM(D92:D97)</f>
        <v>2000</v>
      </c>
      <c r="E91" s="57">
        <f>SUM(E92:E97)</f>
        <v>2000</v>
      </c>
      <c r="F91" s="145"/>
      <c r="G91" s="145"/>
      <c r="H91" s="145"/>
      <c r="I91" s="144"/>
    </row>
    <row r="92" spans="1:10" customFormat="1" x14ac:dyDescent="0.2">
      <c r="A92" s="144"/>
      <c r="B92" s="52" t="s">
        <v>7</v>
      </c>
      <c r="C92" s="40">
        <v>0</v>
      </c>
      <c r="D92" s="40">
        <v>0</v>
      </c>
      <c r="E92" s="40">
        <v>0</v>
      </c>
      <c r="F92" s="145"/>
      <c r="G92" s="145"/>
      <c r="H92" s="145"/>
      <c r="I92" s="144"/>
    </row>
    <row r="93" spans="1:10" customFormat="1" x14ac:dyDescent="0.2">
      <c r="A93" s="144"/>
      <c r="B93" s="52" t="s">
        <v>8</v>
      </c>
      <c r="C93" s="40">
        <v>2000</v>
      </c>
      <c r="D93" s="40">
        <v>2000</v>
      </c>
      <c r="E93" s="40">
        <v>2000</v>
      </c>
      <c r="F93" s="145"/>
      <c r="G93" s="145"/>
      <c r="H93" s="145"/>
      <c r="I93" s="144"/>
      <c r="J93">
        <f>D93/C93*100</f>
        <v>100</v>
      </c>
    </row>
    <row r="94" spans="1:10" customFormat="1" x14ac:dyDescent="0.2">
      <c r="A94" s="144"/>
      <c r="B94" s="52" t="s">
        <v>9</v>
      </c>
      <c r="C94" s="40">
        <v>0</v>
      </c>
      <c r="D94" s="40">
        <v>0</v>
      </c>
      <c r="E94" s="40">
        <v>0</v>
      </c>
      <c r="F94" s="145"/>
      <c r="G94" s="145"/>
      <c r="H94" s="145"/>
      <c r="I94" s="144"/>
    </row>
    <row r="95" spans="1:10" customFormat="1" x14ac:dyDescent="0.2">
      <c r="A95" s="144"/>
      <c r="B95" s="52" t="s">
        <v>10</v>
      </c>
      <c r="C95" s="40">
        <v>0</v>
      </c>
      <c r="D95" s="40">
        <v>0</v>
      </c>
      <c r="E95" s="40">
        <v>0</v>
      </c>
      <c r="F95" s="145"/>
      <c r="G95" s="145"/>
      <c r="H95" s="145"/>
      <c r="I95" s="144"/>
    </row>
    <row r="96" spans="1:10" customFormat="1" x14ac:dyDescent="0.2">
      <c r="A96" s="144"/>
      <c r="B96" s="52" t="s">
        <v>93</v>
      </c>
      <c r="C96" s="40">
        <v>0</v>
      </c>
      <c r="D96" s="40">
        <v>0</v>
      </c>
      <c r="E96" s="40">
        <v>0</v>
      </c>
      <c r="F96" s="145"/>
      <c r="G96" s="145"/>
      <c r="H96" s="145"/>
      <c r="I96" s="144"/>
    </row>
    <row r="97" spans="1:10" customFormat="1" x14ac:dyDescent="0.2">
      <c r="A97" s="144"/>
      <c r="B97" s="52" t="s">
        <v>87</v>
      </c>
      <c r="C97" s="40">
        <v>0</v>
      </c>
      <c r="D97" s="40">
        <v>0</v>
      </c>
      <c r="E97" s="40">
        <v>0</v>
      </c>
      <c r="F97" s="145"/>
      <c r="G97" s="145"/>
      <c r="H97" s="145"/>
      <c r="I97" s="144"/>
    </row>
    <row r="98" spans="1:10" customFormat="1" ht="84" customHeight="1" x14ac:dyDescent="0.2">
      <c r="A98" s="144" t="s">
        <v>19</v>
      </c>
      <c r="B98" s="58" t="s">
        <v>112</v>
      </c>
      <c r="C98" s="57"/>
      <c r="D98" s="57"/>
      <c r="E98" s="57"/>
      <c r="F98" s="144"/>
      <c r="G98" s="144"/>
      <c r="H98" s="144"/>
      <c r="I98" s="144"/>
    </row>
    <row r="99" spans="1:10" customFormat="1" ht="12" customHeight="1" x14ac:dyDescent="0.2">
      <c r="A99" s="144"/>
      <c r="B99" s="52" t="s">
        <v>6</v>
      </c>
      <c r="C99" s="57">
        <f>SUM(C100:C105)</f>
        <v>0</v>
      </c>
      <c r="D99" s="57">
        <f>SUM(D100:D105)</f>
        <v>0</v>
      </c>
      <c r="E99" s="57">
        <f>SUM(E100:E105)</f>
        <v>0</v>
      </c>
      <c r="F99" s="145"/>
      <c r="G99" s="145"/>
      <c r="H99" s="145"/>
      <c r="I99" s="144"/>
    </row>
    <row r="100" spans="1:10" customFormat="1" x14ac:dyDescent="0.2">
      <c r="A100" s="144"/>
      <c r="B100" s="52" t="s">
        <v>7</v>
      </c>
      <c r="C100" s="40">
        <v>0</v>
      </c>
      <c r="D100" s="40">
        <v>0</v>
      </c>
      <c r="E100" s="40">
        <v>0</v>
      </c>
      <c r="F100" s="145"/>
      <c r="G100" s="145"/>
      <c r="H100" s="145"/>
      <c r="I100" s="144"/>
    </row>
    <row r="101" spans="1:10" customFormat="1" x14ac:dyDescent="0.2">
      <c r="A101" s="144"/>
      <c r="B101" s="52" t="s">
        <v>8</v>
      </c>
      <c r="C101" s="40">
        <v>0</v>
      </c>
      <c r="D101" s="40">
        <v>0</v>
      </c>
      <c r="E101" s="40">
        <v>0</v>
      </c>
      <c r="F101" s="145"/>
      <c r="G101" s="145"/>
      <c r="H101" s="145"/>
      <c r="I101" s="144"/>
      <c r="J101" t="e">
        <f>D101/C101*100</f>
        <v>#DIV/0!</v>
      </c>
    </row>
    <row r="102" spans="1:10" customFormat="1" x14ac:dyDescent="0.2">
      <c r="A102" s="144"/>
      <c r="B102" s="52" t="s">
        <v>9</v>
      </c>
      <c r="C102" s="40">
        <v>0</v>
      </c>
      <c r="D102" s="40">
        <v>0</v>
      </c>
      <c r="E102" s="40">
        <v>0</v>
      </c>
      <c r="F102" s="145"/>
      <c r="G102" s="145"/>
      <c r="H102" s="145"/>
      <c r="I102" s="144"/>
    </row>
    <row r="103" spans="1:10" customFormat="1" x14ac:dyDescent="0.2">
      <c r="A103" s="144"/>
      <c r="B103" s="52" t="s">
        <v>10</v>
      </c>
      <c r="C103" s="40">
        <v>0</v>
      </c>
      <c r="D103" s="40">
        <v>0</v>
      </c>
      <c r="E103" s="40">
        <v>0</v>
      </c>
      <c r="F103" s="145"/>
      <c r="G103" s="145"/>
      <c r="H103" s="145"/>
      <c r="I103" s="144"/>
    </row>
    <row r="104" spans="1:10" customFormat="1" x14ac:dyDescent="0.2">
      <c r="A104" s="144"/>
      <c r="B104" s="52" t="s">
        <v>93</v>
      </c>
      <c r="C104" s="40">
        <v>0</v>
      </c>
      <c r="D104" s="40">
        <v>0</v>
      </c>
      <c r="E104" s="40">
        <v>0</v>
      </c>
      <c r="F104" s="145"/>
      <c r="G104" s="145"/>
      <c r="H104" s="145"/>
      <c r="I104" s="144"/>
    </row>
    <row r="105" spans="1:10" customFormat="1" x14ac:dyDescent="0.2">
      <c r="A105" s="144"/>
      <c r="B105" s="52" t="s">
        <v>87</v>
      </c>
      <c r="C105" s="40">
        <v>0</v>
      </c>
      <c r="D105" s="40">
        <v>0</v>
      </c>
      <c r="E105" s="40">
        <v>0</v>
      </c>
      <c r="F105" s="145"/>
      <c r="G105" s="145"/>
      <c r="H105" s="145"/>
      <c r="I105" s="144"/>
    </row>
    <row r="106" spans="1:10" customFormat="1" x14ac:dyDescent="0.2">
      <c r="A106" s="157" t="s">
        <v>136</v>
      </c>
      <c r="B106" s="157"/>
      <c r="C106" s="157"/>
      <c r="D106" s="157"/>
      <c r="E106" s="157"/>
      <c r="F106" s="157"/>
      <c r="G106" s="157"/>
      <c r="H106" s="157"/>
      <c r="I106" s="157"/>
    </row>
    <row r="107" spans="1:10" customFormat="1" x14ac:dyDescent="0.2">
      <c r="A107" s="153"/>
      <c r="B107" s="52" t="s">
        <v>94</v>
      </c>
      <c r="C107" s="54">
        <f>SUM(C108:C113)</f>
        <v>179311.60380000001</v>
      </c>
      <c r="D107" s="54">
        <f>SUM(D108:D113)</f>
        <v>178980.46387000001</v>
      </c>
      <c r="E107" s="54">
        <f>SUM(E108:E113)</f>
        <v>178980.46387000001</v>
      </c>
      <c r="F107" s="157"/>
      <c r="G107" s="157"/>
      <c r="H107" s="157"/>
      <c r="I107" s="157"/>
    </row>
    <row r="108" spans="1:10" customFormat="1" ht="12" customHeight="1" x14ac:dyDescent="0.2">
      <c r="A108" s="153"/>
      <c r="B108" s="52" t="s">
        <v>7</v>
      </c>
      <c r="C108" s="54">
        <f>C116+C143+C152</f>
        <v>145537.70000000001</v>
      </c>
      <c r="D108" s="54">
        <f t="shared" ref="D108:E110" si="9">D116+D143+D152</f>
        <v>145221.51333000002</v>
      </c>
      <c r="E108" s="54">
        <f t="shared" si="9"/>
        <v>145221.51333000002</v>
      </c>
      <c r="F108" s="157"/>
      <c r="G108" s="157"/>
      <c r="H108" s="157"/>
      <c r="I108" s="157"/>
      <c r="J108">
        <f>D108/C108*100</f>
        <v>99.782745865847815</v>
      </c>
    </row>
    <row r="109" spans="1:10" customFormat="1" ht="12.75" customHeight="1" x14ac:dyDescent="0.2">
      <c r="A109" s="153"/>
      <c r="B109" s="52" t="s">
        <v>8</v>
      </c>
      <c r="C109" s="54">
        <f>C117+C144+C153</f>
        <v>15597.908149999999</v>
      </c>
      <c r="D109" s="54">
        <f t="shared" si="9"/>
        <v>15582.954889999999</v>
      </c>
      <c r="E109" s="54">
        <f t="shared" si="9"/>
        <v>15582.954889999999</v>
      </c>
      <c r="F109" s="157"/>
      <c r="G109" s="157"/>
      <c r="H109" s="157"/>
      <c r="I109" s="157"/>
      <c r="J109">
        <f>D109/C109*100</f>
        <v>99.904132914130543</v>
      </c>
    </row>
    <row r="110" spans="1:10" customFormat="1" ht="12" customHeight="1" x14ac:dyDescent="0.2">
      <c r="A110" s="153"/>
      <c r="B110" s="52" t="s">
        <v>9</v>
      </c>
      <c r="C110" s="54">
        <f>C118+C145+C154</f>
        <v>18175.995649999997</v>
      </c>
      <c r="D110" s="54">
        <f t="shared" si="9"/>
        <v>18175.995649999997</v>
      </c>
      <c r="E110" s="54">
        <f t="shared" si="9"/>
        <v>18175.995649999997</v>
      </c>
      <c r="F110" s="157"/>
      <c r="G110" s="157"/>
      <c r="H110" s="157"/>
      <c r="I110" s="157"/>
      <c r="J110">
        <f>D110/C110*100</f>
        <v>100</v>
      </c>
    </row>
    <row r="111" spans="1:10" customFormat="1" ht="12" customHeight="1" x14ac:dyDescent="0.2">
      <c r="A111" s="153"/>
      <c r="B111" s="52" t="s">
        <v>10</v>
      </c>
      <c r="C111" s="54">
        <f t="shared" ref="C111:E113" si="10">C119+C146</f>
        <v>0</v>
      </c>
      <c r="D111" s="54">
        <f t="shared" si="10"/>
        <v>0</v>
      </c>
      <c r="E111" s="54">
        <f t="shared" si="10"/>
        <v>0</v>
      </c>
      <c r="F111" s="157"/>
      <c r="G111" s="157"/>
      <c r="H111" s="157"/>
      <c r="I111" s="157"/>
    </row>
    <row r="112" spans="1:10" customFormat="1" ht="12.75" customHeight="1" x14ac:dyDescent="0.2">
      <c r="A112" s="153"/>
      <c r="B112" s="52" t="s">
        <v>93</v>
      </c>
      <c r="C112" s="54">
        <f t="shared" si="10"/>
        <v>0</v>
      </c>
      <c r="D112" s="54">
        <f t="shared" si="10"/>
        <v>0</v>
      </c>
      <c r="E112" s="54">
        <f t="shared" si="10"/>
        <v>0</v>
      </c>
      <c r="F112" s="157"/>
      <c r="G112" s="157"/>
      <c r="H112" s="157"/>
      <c r="I112" s="157"/>
    </row>
    <row r="113" spans="1:10" customFormat="1" x14ac:dyDescent="0.2">
      <c r="A113" s="153"/>
      <c r="B113" s="52" t="s">
        <v>87</v>
      </c>
      <c r="C113" s="54">
        <f t="shared" si="10"/>
        <v>0</v>
      </c>
      <c r="D113" s="54">
        <f t="shared" si="10"/>
        <v>0</v>
      </c>
      <c r="E113" s="54">
        <f t="shared" si="10"/>
        <v>0</v>
      </c>
      <c r="F113" s="157"/>
      <c r="G113" s="157"/>
      <c r="H113" s="157"/>
      <c r="I113" s="157"/>
    </row>
    <row r="114" spans="1:10" customFormat="1" ht="19.5" x14ac:dyDescent="0.2">
      <c r="A114" s="144" t="s">
        <v>20</v>
      </c>
      <c r="B114" s="55" t="s">
        <v>137</v>
      </c>
      <c r="C114" s="57"/>
      <c r="D114" s="57"/>
      <c r="E114" s="57"/>
      <c r="F114" s="144"/>
      <c r="G114" s="144"/>
      <c r="H114" s="144"/>
      <c r="I114" s="144"/>
    </row>
    <row r="115" spans="1:10" customFormat="1" x14ac:dyDescent="0.2">
      <c r="A115" s="144"/>
      <c r="B115" s="52" t="s">
        <v>6</v>
      </c>
      <c r="C115" s="57">
        <f>SUM(C116:C121)</f>
        <v>33466.703800000003</v>
      </c>
      <c r="D115" s="57">
        <f>SUM(D116:D121)</f>
        <v>33135.563869999998</v>
      </c>
      <c r="E115" s="57">
        <f>SUM(E116:E121)</f>
        <v>33135.563869999998</v>
      </c>
      <c r="F115" s="145"/>
      <c r="G115" s="145"/>
      <c r="H115" s="145"/>
      <c r="I115" s="144"/>
    </row>
    <row r="116" spans="1:10" customFormat="1" x14ac:dyDescent="0.2">
      <c r="A116" s="144"/>
      <c r="B116" s="52" t="s">
        <v>7</v>
      </c>
      <c r="C116" s="57">
        <f>C124+C134</f>
        <v>8370.6</v>
      </c>
      <c r="D116" s="57">
        <f t="shared" ref="D116:E116" si="11">D124+D134</f>
        <v>8054.4133300000003</v>
      </c>
      <c r="E116" s="57">
        <f t="shared" si="11"/>
        <v>8054.4133300000003</v>
      </c>
      <c r="F116" s="145"/>
      <c r="G116" s="145"/>
      <c r="H116" s="145"/>
      <c r="I116" s="144"/>
      <c r="J116">
        <f>D116/C116*100</f>
        <v>96.222652259097316</v>
      </c>
    </row>
    <row r="117" spans="1:10" customFormat="1" x14ac:dyDescent="0.2">
      <c r="A117" s="144"/>
      <c r="B117" s="52" t="s">
        <v>8</v>
      </c>
      <c r="C117" s="57">
        <f t="shared" ref="C117:E121" si="12">C125+C135</f>
        <v>14212.34815</v>
      </c>
      <c r="D117" s="57">
        <f t="shared" si="12"/>
        <v>14197.39489</v>
      </c>
      <c r="E117" s="57">
        <f t="shared" si="12"/>
        <v>14197.39489</v>
      </c>
      <c r="F117" s="145"/>
      <c r="G117" s="145"/>
      <c r="H117" s="145"/>
      <c r="I117" s="144"/>
      <c r="J117">
        <f>D117/C117*100</f>
        <v>99.894786844213357</v>
      </c>
    </row>
    <row r="118" spans="1:10" customFormat="1" x14ac:dyDescent="0.2">
      <c r="A118" s="144"/>
      <c r="B118" s="52" t="s">
        <v>9</v>
      </c>
      <c r="C118" s="57">
        <f t="shared" si="12"/>
        <v>10883.755649999999</v>
      </c>
      <c r="D118" s="57">
        <f t="shared" si="12"/>
        <v>10883.755649999999</v>
      </c>
      <c r="E118" s="57">
        <f t="shared" si="12"/>
        <v>10883.755649999999</v>
      </c>
      <c r="F118" s="145"/>
      <c r="G118" s="145"/>
      <c r="H118" s="145"/>
      <c r="I118" s="144"/>
      <c r="J118">
        <f>D118/C118*100</f>
        <v>100</v>
      </c>
    </row>
    <row r="119" spans="1:10" customFormat="1" x14ac:dyDescent="0.2">
      <c r="A119" s="144"/>
      <c r="B119" s="52" t="s">
        <v>10</v>
      </c>
      <c r="C119" s="57">
        <f t="shared" si="12"/>
        <v>0</v>
      </c>
      <c r="D119" s="57">
        <f t="shared" si="12"/>
        <v>0</v>
      </c>
      <c r="E119" s="57">
        <f t="shared" si="12"/>
        <v>0</v>
      </c>
      <c r="F119" s="145"/>
      <c r="G119" s="145"/>
      <c r="H119" s="145"/>
      <c r="I119" s="144"/>
    </row>
    <row r="120" spans="1:10" customFormat="1" x14ac:dyDescent="0.2">
      <c r="A120" s="144"/>
      <c r="B120" s="52" t="s">
        <v>93</v>
      </c>
      <c r="C120" s="57">
        <f t="shared" si="12"/>
        <v>0</v>
      </c>
      <c r="D120" s="57">
        <f t="shared" si="12"/>
        <v>0</v>
      </c>
      <c r="E120" s="57">
        <f t="shared" si="12"/>
        <v>0</v>
      </c>
      <c r="F120" s="145"/>
      <c r="G120" s="145"/>
      <c r="H120" s="145"/>
      <c r="I120" s="144"/>
    </row>
    <row r="121" spans="1:10" customFormat="1" x14ac:dyDescent="0.2">
      <c r="A121" s="144"/>
      <c r="B121" s="52" t="s">
        <v>87</v>
      </c>
      <c r="C121" s="57">
        <f t="shared" si="12"/>
        <v>0</v>
      </c>
      <c r="D121" s="57">
        <f t="shared" si="12"/>
        <v>0</v>
      </c>
      <c r="E121" s="57">
        <f t="shared" si="12"/>
        <v>0</v>
      </c>
      <c r="F121" s="145"/>
      <c r="G121" s="145"/>
      <c r="H121" s="145"/>
      <c r="I121" s="144"/>
    </row>
    <row r="122" spans="1:10" customFormat="1" ht="19.5" x14ac:dyDescent="0.2">
      <c r="A122" s="147" t="s">
        <v>21</v>
      </c>
      <c r="B122" s="58" t="s">
        <v>138</v>
      </c>
      <c r="C122" s="57"/>
      <c r="D122" s="57"/>
      <c r="E122" s="57"/>
      <c r="F122" s="147" t="s">
        <v>123</v>
      </c>
      <c r="G122" s="147"/>
      <c r="H122" s="147"/>
      <c r="I122" s="150" t="s">
        <v>229</v>
      </c>
    </row>
    <row r="123" spans="1:10" customFormat="1" ht="12.75" customHeight="1" x14ac:dyDescent="0.2">
      <c r="A123" s="148"/>
      <c r="B123" s="52" t="s">
        <v>6</v>
      </c>
      <c r="C123" s="57">
        <f>SUM(C124:C129)</f>
        <v>33466.703800000003</v>
      </c>
      <c r="D123" s="57">
        <f>SUM(D124:D129)</f>
        <v>33135.563869999998</v>
      </c>
      <c r="E123" s="57">
        <f>SUM(E124:E129)</f>
        <v>33135.563869999998</v>
      </c>
      <c r="F123" s="148"/>
      <c r="G123" s="148"/>
      <c r="H123" s="148"/>
      <c r="I123" s="151"/>
    </row>
    <row r="124" spans="1:10" customFormat="1" ht="11.25" customHeight="1" x14ac:dyDescent="0.2">
      <c r="A124" s="148"/>
      <c r="B124" s="52" t="s">
        <v>7</v>
      </c>
      <c r="C124" s="40">
        <v>8370.6</v>
      </c>
      <c r="D124" s="40">
        <v>8054.4133300000003</v>
      </c>
      <c r="E124" s="40">
        <v>8054.4133300000003</v>
      </c>
      <c r="F124" s="148"/>
      <c r="G124" s="148"/>
      <c r="H124" s="148"/>
      <c r="I124" s="151"/>
    </row>
    <row r="125" spans="1:10" customFormat="1" ht="12.75" customHeight="1" x14ac:dyDescent="0.2">
      <c r="A125" s="148"/>
      <c r="B125" s="52" t="s">
        <v>8</v>
      </c>
      <c r="C125" s="40">
        <v>14212.34815</v>
      </c>
      <c r="D125" s="40">
        <v>14197.39489</v>
      </c>
      <c r="E125" s="40">
        <v>14197.39489</v>
      </c>
      <c r="F125" s="148"/>
      <c r="G125" s="148"/>
      <c r="H125" s="148"/>
      <c r="I125" s="151"/>
    </row>
    <row r="126" spans="1:10" customFormat="1" x14ac:dyDescent="0.2">
      <c r="A126" s="148"/>
      <c r="B126" s="52" t="s">
        <v>9</v>
      </c>
      <c r="C126" s="40">
        <v>10883.755649999999</v>
      </c>
      <c r="D126" s="40">
        <v>10883.755649999999</v>
      </c>
      <c r="E126" s="40">
        <v>10883.755649999999</v>
      </c>
      <c r="F126" s="148"/>
      <c r="G126" s="148"/>
      <c r="H126" s="148"/>
      <c r="I126" s="151"/>
    </row>
    <row r="127" spans="1:10" customFormat="1" x14ac:dyDescent="0.2">
      <c r="A127" s="148"/>
      <c r="B127" s="52" t="s">
        <v>10</v>
      </c>
      <c r="C127" s="40">
        <v>0</v>
      </c>
      <c r="D127" s="40">
        <v>0</v>
      </c>
      <c r="E127" s="40">
        <v>0</v>
      </c>
      <c r="F127" s="148"/>
      <c r="G127" s="148"/>
      <c r="H127" s="148"/>
      <c r="I127" s="151"/>
    </row>
    <row r="128" spans="1:10" customFormat="1" x14ac:dyDescent="0.2">
      <c r="A128" s="148"/>
      <c r="B128" s="52" t="s">
        <v>93</v>
      </c>
      <c r="C128" s="40">
        <v>0</v>
      </c>
      <c r="D128" s="40">
        <v>0</v>
      </c>
      <c r="E128" s="40">
        <v>0</v>
      </c>
      <c r="F128" s="148"/>
      <c r="G128" s="148"/>
      <c r="H128" s="148"/>
      <c r="I128" s="151"/>
    </row>
    <row r="129" spans="1:10" customFormat="1" x14ac:dyDescent="0.2">
      <c r="A129" s="148"/>
      <c r="B129" s="52" t="s">
        <v>87</v>
      </c>
      <c r="C129" s="40">
        <v>0</v>
      </c>
      <c r="D129" s="40">
        <v>0</v>
      </c>
      <c r="E129" s="40">
        <v>0</v>
      </c>
      <c r="F129" s="148"/>
      <c r="G129" s="148"/>
      <c r="H129" s="148"/>
      <c r="I129" s="151"/>
    </row>
    <row r="130" spans="1:10" customFormat="1" x14ac:dyDescent="0.2">
      <c r="A130" s="149"/>
      <c r="B130" s="52" t="s">
        <v>109</v>
      </c>
      <c r="C130" s="40">
        <f>C125</f>
        <v>14212.34815</v>
      </c>
      <c r="D130" s="40">
        <f>D125</f>
        <v>14197.39489</v>
      </c>
      <c r="E130" s="40">
        <f>E125</f>
        <v>14197.39489</v>
      </c>
      <c r="F130" s="149"/>
      <c r="G130" s="149"/>
      <c r="H130" s="149"/>
      <c r="I130" s="152"/>
    </row>
    <row r="131" spans="1:10" customFormat="1" ht="100.5" customHeight="1" x14ac:dyDescent="0.2">
      <c r="A131" s="133"/>
      <c r="B131" s="52" t="s">
        <v>139</v>
      </c>
      <c r="C131" s="40"/>
      <c r="D131" s="40"/>
      <c r="E131" s="40"/>
      <c r="F131" s="134" t="s">
        <v>131</v>
      </c>
      <c r="G131" s="133" t="s">
        <v>197</v>
      </c>
      <c r="H131" s="134" t="s">
        <v>131</v>
      </c>
      <c r="I131" s="133"/>
    </row>
    <row r="132" spans="1:10" customFormat="1" ht="30" customHeight="1" x14ac:dyDescent="0.2">
      <c r="A132" s="147" t="s">
        <v>22</v>
      </c>
      <c r="B132" s="58" t="s">
        <v>140</v>
      </c>
      <c r="C132" s="57"/>
      <c r="D132" s="57"/>
      <c r="E132" s="57"/>
      <c r="F132" s="147"/>
      <c r="G132" s="147"/>
      <c r="H132" s="147"/>
      <c r="I132" s="147"/>
    </row>
    <row r="133" spans="1:10" customFormat="1" x14ac:dyDescent="0.2">
      <c r="A133" s="148"/>
      <c r="B133" s="52" t="s">
        <v>6</v>
      </c>
      <c r="C133" s="57">
        <f>SUM(C134:C139)</f>
        <v>0</v>
      </c>
      <c r="D133" s="57">
        <f>SUM(D134:D139)</f>
        <v>0</v>
      </c>
      <c r="E133" s="57">
        <f>SUM(E134:E139)</f>
        <v>0</v>
      </c>
      <c r="F133" s="148"/>
      <c r="G133" s="148"/>
      <c r="H133" s="148"/>
      <c r="I133" s="148"/>
    </row>
    <row r="134" spans="1:10" customFormat="1" x14ac:dyDescent="0.2">
      <c r="A134" s="148"/>
      <c r="B134" s="52" t="s">
        <v>7</v>
      </c>
      <c r="C134" s="40">
        <v>0</v>
      </c>
      <c r="D134" s="40">
        <v>0</v>
      </c>
      <c r="E134" s="40">
        <v>0</v>
      </c>
      <c r="F134" s="148"/>
      <c r="G134" s="148"/>
      <c r="H134" s="148"/>
      <c r="I134" s="148"/>
    </row>
    <row r="135" spans="1:10" customFormat="1" x14ac:dyDescent="0.2">
      <c r="A135" s="148"/>
      <c r="B135" s="52" t="s">
        <v>8</v>
      </c>
      <c r="C135" s="40">
        <v>0</v>
      </c>
      <c r="D135" s="40">
        <v>0</v>
      </c>
      <c r="E135" s="40">
        <v>0</v>
      </c>
      <c r="F135" s="148"/>
      <c r="G135" s="148"/>
      <c r="H135" s="148"/>
      <c r="I135" s="148"/>
    </row>
    <row r="136" spans="1:10" customFormat="1" x14ac:dyDescent="0.2">
      <c r="A136" s="148"/>
      <c r="B136" s="52" t="s">
        <v>9</v>
      </c>
      <c r="C136" s="40">
        <v>0</v>
      </c>
      <c r="D136" s="40">
        <v>0</v>
      </c>
      <c r="E136" s="40">
        <v>0</v>
      </c>
      <c r="F136" s="148"/>
      <c r="G136" s="148"/>
      <c r="H136" s="148"/>
      <c r="I136" s="148"/>
    </row>
    <row r="137" spans="1:10" customFormat="1" x14ac:dyDescent="0.2">
      <c r="A137" s="148"/>
      <c r="B137" s="52" t="s">
        <v>10</v>
      </c>
      <c r="C137" s="40">
        <v>0</v>
      </c>
      <c r="D137" s="40">
        <v>0</v>
      </c>
      <c r="E137" s="40">
        <v>0</v>
      </c>
      <c r="F137" s="148"/>
      <c r="G137" s="148"/>
      <c r="H137" s="148"/>
      <c r="I137" s="148"/>
    </row>
    <row r="138" spans="1:10" customFormat="1" x14ac:dyDescent="0.2">
      <c r="A138" s="148"/>
      <c r="B138" s="52" t="s">
        <v>93</v>
      </c>
      <c r="C138" s="40">
        <v>0</v>
      </c>
      <c r="D138" s="40">
        <v>0</v>
      </c>
      <c r="E138" s="40">
        <v>0</v>
      </c>
      <c r="F138" s="148"/>
      <c r="G138" s="148"/>
      <c r="H138" s="148"/>
      <c r="I138" s="148"/>
    </row>
    <row r="139" spans="1:10" customFormat="1" x14ac:dyDescent="0.2">
      <c r="A139" s="148"/>
      <c r="B139" s="52" t="s">
        <v>87</v>
      </c>
      <c r="C139" s="40">
        <v>0</v>
      </c>
      <c r="D139" s="40">
        <v>0</v>
      </c>
      <c r="E139" s="40">
        <v>0</v>
      </c>
      <c r="F139" s="148"/>
      <c r="G139" s="148"/>
      <c r="H139" s="148"/>
      <c r="I139" s="148"/>
    </row>
    <row r="140" spans="1:10" customFormat="1" x14ac:dyDescent="0.2">
      <c r="A140" s="149"/>
      <c r="B140" s="52" t="s">
        <v>109</v>
      </c>
      <c r="C140" s="40">
        <f>C135</f>
        <v>0</v>
      </c>
      <c r="D140" s="40">
        <f>D135</f>
        <v>0</v>
      </c>
      <c r="E140" s="40">
        <f>E135</f>
        <v>0</v>
      </c>
      <c r="F140" s="149"/>
      <c r="G140" s="149"/>
      <c r="H140" s="149"/>
      <c r="I140" s="149"/>
    </row>
    <row r="141" spans="1:10" customFormat="1" ht="29.25" x14ac:dyDescent="0.2">
      <c r="A141" s="144" t="s">
        <v>23</v>
      </c>
      <c r="B141" s="58" t="s">
        <v>124</v>
      </c>
      <c r="C141" s="40"/>
      <c r="D141" s="40"/>
      <c r="E141" s="40"/>
      <c r="F141" s="144"/>
      <c r="G141" s="144"/>
      <c r="H141" s="144"/>
      <c r="I141" s="146" t="s">
        <v>198</v>
      </c>
    </row>
    <row r="142" spans="1:10" customFormat="1" x14ac:dyDescent="0.2">
      <c r="A142" s="144"/>
      <c r="B142" s="52" t="s">
        <v>6</v>
      </c>
      <c r="C142" s="57">
        <f>SUM(C143:C148)</f>
        <v>0</v>
      </c>
      <c r="D142" s="57">
        <f>SUM(D143:D148)</f>
        <v>0</v>
      </c>
      <c r="E142" s="57">
        <f>SUM(E143:E148)</f>
        <v>0</v>
      </c>
      <c r="F142" s="145"/>
      <c r="G142" s="145"/>
      <c r="H142" s="145"/>
      <c r="I142" s="146"/>
    </row>
    <row r="143" spans="1:10" customFormat="1" x14ac:dyDescent="0.2">
      <c r="A143" s="144"/>
      <c r="B143" s="52" t="s">
        <v>7</v>
      </c>
      <c r="C143" s="40">
        <v>0</v>
      </c>
      <c r="D143" s="40">
        <v>0</v>
      </c>
      <c r="E143" s="40">
        <v>0</v>
      </c>
      <c r="F143" s="145"/>
      <c r="G143" s="145"/>
      <c r="H143" s="145"/>
      <c r="I143" s="146"/>
    </row>
    <row r="144" spans="1:10" customFormat="1" x14ac:dyDescent="0.2">
      <c r="A144" s="144"/>
      <c r="B144" s="52" t="s">
        <v>8</v>
      </c>
      <c r="C144" s="40">
        <v>0</v>
      </c>
      <c r="D144" s="40">
        <v>0</v>
      </c>
      <c r="E144" s="40">
        <v>0</v>
      </c>
      <c r="F144" s="145"/>
      <c r="G144" s="145"/>
      <c r="H144" s="145"/>
      <c r="I144" s="146"/>
      <c r="J144" t="e">
        <f>D144/C144*100</f>
        <v>#DIV/0!</v>
      </c>
    </row>
    <row r="145" spans="1:11" customFormat="1" x14ac:dyDescent="0.2">
      <c r="A145" s="144"/>
      <c r="B145" s="52" t="s">
        <v>9</v>
      </c>
      <c r="C145" s="40">
        <v>0</v>
      </c>
      <c r="D145" s="40">
        <v>0</v>
      </c>
      <c r="E145" s="40">
        <v>0</v>
      </c>
      <c r="F145" s="145"/>
      <c r="G145" s="145"/>
      <c r="H145" s="145"/>
      <c r="I145" s="146"/>
    </row>
    <row r="146" spans="1:11" customFormat="1" x14ac:dyDescent="0.2">
      <c r="A146" s="144"/>
      <c r="B146" s="52" t="s">
        <v>10</v>
      </c>
      <c r="C146" s="40">
        <v>0</v>
      </c>
      <c r="D146" s="40">
        <v>0</v>
      </c>
      <c r="E146" s="40">
        <v>0</v>
      </c>
      <c r="F146" s="145"/>
      <c r="G146" s="145"/>
      <c r="H146" s="145"/>
      <c r="I146" s="146"/>
    </row>
    <row r="147" spans="1:11" customFormat="1" x14ac:dyDescent="0.2">
      <c r="A147" s="144"/>
      <c r="B147" s="52" t="s">
        <v>93</v>
      </c>
      <c r="C147" s="40">
        <v>0</v>
      </c>
      <c r="D147" s="40">
        <v>0</v>
      </c>
      <c r="E147" s="40">
        <v>0</v>
      </c>
      <c r="F147" s="145"/>
      <c r="G147" s="145"/>
      <c r="H147" s="145"/>
      <c r="I147" s="146"/>
    </row>
    <row r="148" spans="1:11" customFormat="1" x14ac:dyDescent="0.2">
      <c r="A148" s="144"/>
      <c r="B148" s="52" t="s">
        <v>87</v>
      </c>
      <c r="C148" s="40">
        <v>0</v>
      </c>
      <c r="D148" s="40">
        <v>0</v>
      </c>
      <c r="E148" s="40">
        <v>0</v>
      </c>
      <c r="F148" s="145"/>
      <c r="G148" s="145"/>
      <c r="H148" s="145"/>
      <c r="I148" s="146"/>
    </row>
    <row r="149" spans="1:11" customFormat="1" ht="101.25" customHeight="1" x14ac:dyDescent="0.2">
      <c r="A149" s="132"/>
      <c r="B149" s="52" t="s">
        <v>141</v>
      </c>
      <c r="C149" s="40"/>
      <c r="D149" s="40"/>
      <c r="E149" s="40"/>
      <c r="F149" s="132" t="s">
        <v>131</v>
      </c>
      <c r="G149" s="133"/>
      <c r="H149" s="132" t="s">
        <v>131</v>
      </c>
      <c r="I149" s="132"/>
    </row>
    <row r="150" spans="1:11" customFormat="1" ht="303.75" customHeight="1" x14ac:dyDescent="0.2">
      <c r="A150" s="144" t="s">
        <v>183</v>
      </c>
      <c r="B150" s="58" t="s">
        <v>199</v>
      </c>
      <c r="C150" s="40"/>
      <c r="D150" s="40"/>
      <c r="E150" s="40"/>
      <c r="F150" s="144"/>
      <c r="G150" s="144"/>
      <c r="H150" s="144"/>
      <c r="I150" s="146" t="s">
        <v>200</v>
      </c>
    </row>
    <row r="151" spans="1:11" customFormat="1" x14ac:dyDescent="0.2">
      <c r="A151" s="144"/>
      <c r="B151" s="52" t="s">
        <v>6</v>
      </c>
      <c r="C151" s="57">
        <f>SUM(C152:C157)</f>
        <v>145844.9</v>
      </c>
      <c r="D151" s="57">
        <f>SUM(D152:D157)</f>
        <v>145844.9</v>
      </c>
      <c r="E151" s="57">
        <f>SUM(E152:E157)</f>
        <v>145844.9</v>
      </c>
      <c r="F151" s="145"/>
      <c r="G151" s="145"/>
      <c r="H151" s="145"/>
      <c r="I151" s="146"/>
    </row>
    <row r="152" spans="1:11" customFormat="1" x14ac:dyDescent="0.2">
      <c r="A152" s="144"/>
      <c r="B152" s="52" t="s">
        <v>7</v>
      </c>
      <c r="C152" s="40">
        <v>137167.1</v>
      </c>
      <c r="D152" s="40">
        <v>137167.1</v>
      </c>
      <c r="E152" s="40">
        <v>137167.1</v>
      </c>
      <c r="F152" s="145"/>
      <c r="G152" s="145"/>
      <c r="H152" s="145"/>
      <c r="I152" s="146"/>
      <c r="J152">
        <f>D152/C152*100</f>
        <v>100</v>
      </c>
    </row>
    <row r="153" spans="1:11" customFormat="1" x14ac:dyDescent="0.2">
      <c r="A153" s="144"/>
      <c r="B153" s="52" t="s">
        <v>8</v>
      </c>
      <c r="C153" s="40">
        <v>1385.56</v>
      </c>
      <c r="D153" s="40">
        <v>1385.56</v>
      </c>
      <c r="E153" s="40">
        <v>1385.56</v>
      </c>
      <c r="F153" s="145"/>
      <c r="G153" s="145"/>
      <c r="H153" s="145"/>
      <c r="I153" s="146"/>
      <c r="J153">
        <f>D153/C153*100</f>
        <v>100</v>
      </c>
    </row>
    <row r="154" spans="1:11" customFormat="1" x14ac:dyDescent="0.2">
      <c r="A154" s="144"/>
      <c r="B154" s="52" t="s">
        <v>9</v>
      </c>
      <c r="C154" s="40">
        <v>7292.24</v>
      </c>
      <c r="D154" s="40">
        <v>7292.24</v>
      </c>
      <c r="E154" s="40">
        <v>7292.24</v>
      </c>
      <c r="F154" s="145"/>
      <c r="G154" s="145"/>
      <c r="H154" s="145"/>
      <c r="I154" s="146"/>
      <c r="J154">
        <f>D154/C154*100</f>
        <v>100</v>
      </c>
    </row>
    <row r="155" spans="1:11" customFormat="1" x14ac:dyDescent="0.2">
      <c r="A155" s="144"/>
      <c r="B155" s="52" t="s">
        <v>10</v>
      </c>
      <c r="C155" s="40">
        <v>0</v>
      </c>
      <c r="D155" s="40">
        <v>0</v>
      </c>
      <c r="E155" s="40">
        <v>0</v>
      </c>
      <c r="F155" s="145"/>
      <c r="G155" s="145"/>
      <c r="H155" s="145"/>
      <c r="I155" s="146"/>
    </row>
    <row r="156" spans="1:11" customFormat="1" x14ac:dyDescent="0.2">
      <c r="A156" s="144"/>
      <c r="B156" s="52" t="s">
        <v>93</v>
      </c>
      <c r="C156" s="40">
        <v>0</v>
      </c>
      <c r="D156" s="40">
        <v>0</v>
      </c>
      <c r="E156" s="40">
        <v>0</v>
      </c>
      <c r="F156" s="145"/>
      <c r="G156" s="145"/>
      <c r="H156" s="145"/>
      <c r="I156" s="146"/>
    </row>
    <row r="157" spans="1:11" customFormat="1" x14ac:dyDescent="0.2">
      <c r="A157" s="144"/>
      <c r="B157" s="52" t="s">
        <v>87</v>
      </c>
      <c r="C157" s="40">
        <v>0</v>
      </c>
      <c r="D157" s="40">
        <v>0</v>
      </c>
      <c r="E157" s="40">
        <v>0</v>
      </c>
      <c r="F157" s="145"/>
      <c r="G157" s="145"/>
      <c r="H157" s="145"/>
      <c r="I157" s="146"/>
    </row>
    <row r="158" spans="1:11" s="32" customFormat="1" ht="10.5" customHeight="1" outlineLevel="1" x14ac:dyDescent="0.2">
      <c r="A158" s="121"/>
      <c r="B158" s="121"/>
      <c r="C158" s="121"/>
      <c r="D158" s="121"/>
      <c r="E158" s="121"/>
      <c r="F158" s="121"/>
      <c r="G158" s="121"/>
      <c r="H158" s="121"/>
      <c r="I158" s="121"/>
      <c r="J158"/>
      <c r="K158"/>
    </row>
    <row r="159" spans="1:11" s="32" customFormat="1" ht="17.25" customHeight="1" outlineLevel="1" x14ac:dyDescent="0.2">
      <c r="A159" s="121"/>
      <c r="B159" s="121"/>
      <c r="C159" s="121"/>
      <c r="D159" s="121"/>
      <c r="E159" s="121"/>
      <c r="F159" s="121"/>
      <c r="G159" s="121"/>
      <c r="H159" s="121"/>
      <c r="I159" s="121"/>
      <c r="J159"/>
      <c r="K159"/>
    </row>
    <row r="160" spans="1:11" s="32" customFormat="1" ht="16.5" customHeight="1" outlineLevel="1" x14ac:dyDescent="0.2">
      <c r="A160" s="121"/>
      <c r="B160" s="121"/>
      <c r="C160" s="121"/>
      <c r="D160" s="121"/>
      <c r="E160" s="121"/>
      <c r="F160" s="121"/>
      <c r="G160" s="121"/>
      <c r="H160" s="121"/>
      <c r="I160" s="121"/>
      <c r="J160"/>
      <c r="K160"/>
    </row>
    <row r="161" spans="1:11" s="32" customFormat="1" ht="10.5" customHeight="1" outlineLevel="1" x14ac:dyDescent="0.2">
      <c r="A161" s="121"/>
      <c r="B161" s="121"/>
      <c r="C161" s="121"/>
      <c r="D161" s="121"/>
      <c r="E161" s="121"/>
      <c r="F161" s="121"/>
      <c r="G161" s="121"/>
      <c r="H161" s="121"/>
      <c r="I161" s="121"/>
      <c r="J161"/>
      <c r="K161"/>
    </row>
    <row r="162" spans="1:11" s="32" customFormat="1" outlineLevel="1" x14ac:dyDescent="0.2">
      <c r="A162" s="121"/>
      <c r="B162" s="121"/>
      <c r="C162" s="121"/>
      <c r="D162" s="121"/>
      <c r="E162" s="121"/>
      <c r="F162" s="121"/>
      <c r="G162" s="121"/>
      <c r="H162" s="121"/>
      <c r="I162" s="121"/>
      <c r="J162"/>
      <c r="K162"/>
    </row>
    <row r="163" spans="1:11" s="32" customFormat="1" outlineLevel="1" x14ac:dyDescent="0.2">
      <c r="A163" s="121"/>
      <c r="B163" s="121"/>
      <c r="C163" s="121"/>
      <c r="D163" s="121"/>
      <c r="E163" s="121"/>
      <c r="F163" s="121"/>
      <c r="G163" s="121"/>
      <c r="H163" s="121"/>
      <c r="I163" s="121"/>
      <c r="J163"/>
      <c r="K163"/>
    </row>
    <row r="164" spans="1:11" s="32" customFormat="1" outlineLevel="1" x14ac:dyDescent="0.2">
      <c r="A164" s="121"/>
      <c r="B164" s="121"/>
      <c r="C164" s="121"/>
      <c r="D164" s="121"/>
      <c r="E164" s="121"/>
      <c r="F164" s="121"/>
      <c r="G164" s="121"/>
      <c r="H164" s="121"/>
      <c r="I164" s="121"/>
      <c r="J164"/>
      <c r="K164"/>
    </row>
    <row r="165" spans="1:11" s="32" customFormat="1" outlineLevel="1" x14ac:dyDescent="0.2">
      <c r="A165" s="121"/>
      <c r="B165" s="121"/>
      <c r="C165" s="121"/>
      <c r="D165" s="121"/>
      <c r="E165" s="121"/>
      <c r="F165" s="121"/>
      <c r="G165" s="121"/>
      <c r="H165" s="121"/>
      <c r="I165" s="121"/>
      <c r="J165"/>
      <c r="K165"/>
    </row>
    <row r="166" spans="1:11" s="32" customFormat="1" outlineLevel="1" x14ac:dyDescent="0.2">
      <c r="A166" s="121"/>
      <c r="B166" s="121"/>
      <c r="C166" s="121"/>
      <c r="D166" s="121"/>
      <c r="E166" s="121"/>
      <c r="F166" s="121"/>
      <c r="G166" s="121"/>
      <c r="H166" s="121"/>
      <c r="I166" s="121"/>
      <c r="J166"/>
      <c r="K166"/>
    </row>
    <row r="167" spans="1:11" s="32" customFormat="1" ht="10.5" customHeight="1" outlineLevel="1" x14ac:dyDescent="0.2">
      <c r="A167" s="121"/>
      <c r="B167" s="121"/>
      <c r="C167" s="121"/>
      <c r="D167" s="121"/>
      <c r="E167" s="121"/>
      <c r="F167" s="121"/>
      <c r="G167" s="121"/>
      <c r="H167" s="121"/>
      <c r="I167" s="121"/>
      <c r="J167"/>
      <c r="K167"/>
    </row>
    <row r="168" spans="1:11" s="32" customFormat="1" ht="15.75" customHeight="1" outlineLevel="1" x14ac:dyDescent="0.2">
      <c r="A168" s="121"/>
      <c r="B168" s="121"/>
      <c r="C168" s="121"/>
      <c r="D168" s="121"/>
      <c r="E168" s="121"/>
      <c r="F168" s="121"/>
      <c r="G168" s="121"/>
      <c r="H168" s="121"/>
      <c r="I168" s="121"/>
      <c r="J168"/>
      <c r="K168"/>
    </row>
    <row r="169" spans="1:11" s="32" customFormat="1" ht="66.75" customHeight="1" outlineLevel="1" x14ac:dyDescent="0.2">
      <c r="A169" s="121"/>
      <c r="B169" s="121"/>
      <c r="C169" s="121"/>
      <c r="D169" s="121"/>
      <c r="E169" s="121"/>
      <c r="F169" s="121"/>
      <c r="G169" s="121"/>
      <c r="H169" s="121"/>
      <c r="I169" s="121"/>
      <c r="J169"/>
      <c r="K169"/>
    </row>
    <row r="170" spans="1:11" s="32" customFormat="1" outlineLevel="1" x14ac:dyDescent="0.2">
      <c r="A170" s="121"/>
      <c r="B170" s="121"/>
      <c r="C170" s="121"/>
      <c r="D170" s="121"/>
      <c r="E170" s="121"/>
      <c r="F170" s="121"/>
      <c r="G170" s="121"/>
      <c r="H170" s="121"/>
      <c r="I170" s="121"/>
      <c r="J170"/>
      <c r="K170"/>
    </row>
    <row r="171" spans="1:11" s="32" customFormat="1" outlineLevel="1" x14ac:dyDescent="0.2">
      <c r="A171" s="121"/>
      <c r="B171" s="121"/>
      <c r="C171" s="121"/>
      <c r="D171" s="121"/>
      <c r="E171" s="121"/>
      <c r="F171" s="121"/>
      <c r="G171" s="121"/>
      <c r="H171" s="121"/>
      <c r="I171" s="121"/>
      <c r="J171"/>
      <c r="K171"/>
    </row>
    <row r="172" spans="1:11" s="32" customFormat="1" outlineLevel="1" x14ac:dyDescent="0.2">
      <c r="A172" s="121"/>
      <c r="B172" s="121"/>
      <c r="C172" s="121"/>
      <c r="D172" s="121"/>
      <c r="E172" s="121"/>
      <c r="F172" s="121"/>
      <c r="G172" s="121"/>
      <c r="H172" s="121"/>
      <c r="I172" s="121"/>
      <c r="J172"/>
      <c r="K172"/>
    </row>
    <row r="173" spans="1:11" s="32" customFormat="1" outlineLevel="1" x14ac:dyDescent="0.2">
      <c r="A173" s="121"/>
      <c r="B173" s="121"/>
      <c r="C173" s="121"/>
      <c r="D173" s="121"/>
      <c r="E173" s="121"/>
      <c r="F173" s="121"/>
      <c r="G173" s="121"/>
      <c r="H173" s="121"/>
      <c r="I173" s="121"/>
      <c r="J173"/>
      <c r="K173"/>
    </row>
    <row r="174" spans="1:11" s="32" customFormat="1" outlineLevel="1" x14ac:dyDescent="0.2">
      <c r="A174" s="121"/>
      <c r="B174" s="121"/>
      <c r="C174" s="121"/>
      <c r="D174" s="121"/>
      <c r="E174" s="121"/>
      <c r="F174" s="121"/>
      <c r="G174" s="121"/>
      <c r="H174" s="121"/>
      <c r="I174" s="121"/>
      <c r="J174"/>
      <c r="K174"/>
    </row>
    <row r="175" spans="1:11" s="32" customFormat="1" outlineLevel="1" x14ac:dyDescent="0.2">
      <c r="A175" s="121"/>
      <c r="B175" s="121"/>
      <c r="C175" s="121"/>
      <c r="D175" s="121"/>
      <c r="E175" s="121"/>
      <c r="F175" s="121"/>
      <c r="G175" s="121"/>
      <c r="H175" s="121"/>
      <c r="I175" s="121"/>
      <c r="J175"/>
      <c r="K175"/>
    </row>
    <row r="176" spans="1:11" s="32" customFormat="1" ht="15.75" customHeight="1" outlineLevel="1" x14ac:dyDescent="0.2">
      <c r="A176" s="121"/>
      <c r="B176" s="121"/>
      <c r="C176" s="121"/>
      <c r="D176" s="121"/>
      <c r="E176" s="121"/>
      <c r="F176" s="121"/>
      <c r="G176" s="121"/>
      <c r="H176" s="121"/>
      <c r="I176" s="121"/>
      <c r="J176"/>
      <c r="K176"/>
    </row>
    <row r="177" spans="1:11" s="32" customFormat="1" ht="15" customHeight="1" outlineLevel="1" x14ac:dyDescent="0.2">
      <c r="A177" s="121"/>
      <c r="B177" s="121"/>
      <c r="C177" s="121"/>
      <c r="D177" s="121"/>
      <c r="E177" s="121"/>
      <c r="F177" s="121"/>
      <c r="G177" s="121"/>
      <c r="H177" s="121"/>
      <c r="I177" s="121"/>
      <c r="J177"/>
      <c r="K177"/>
    </row>
    <row r="178" spans="1:11" s="32" customFormat="1" ht="71.25" customHeight="1" outlineLevel="1" x14ac:dyDescent="0.2">
      <c r="A178" s="121"/>
      <c r="B178" s="121"/>
      <c r="C178" s="121"/>
      <c r="D178" s="121"/>
      <c r="E178" s="121"/>
      <c r="F178" s="121"/>
      <c r="G178" s="121"/>
      <c r="H178" s="121"/>
      <c r="I178" s="121"/>
      <c r="J178"/>
      <c r="K178"/>
    </row>
    <row r="179" spans="1:11" s="32" customFormat="1" outlineLevel="1" x14ac:dyDescent="0.2">
      <c r="A179" s="121"/>
      <c r="B179" s="121"/>
      <c r="C179" s="121"/>
      <c r="D179" s="121"/>
      <c r="E179" s="121"/>
      <c r="F179" s="121"/>
      <c r="G179" s="121"/>
      <c r="H179" s="121"/>
      <c r="I179" s="121"/>
      <c r="J179"/>
      <c r="K179"/>
    </row>
    <row r="180" spans="1:11" s="32" customFormat="1" outlineLevel="1" x14ac:dyDescent="0.2">
      <c r="A180" s="121"/>
      <c r="B180" s="121"/>
      <c r="C180" s="121"/>
      <c r="D180" s="121"/>
      <c r="E180" s="121"/>
      <c r="F180" s="121"/>
      <c r="G180" s="121"/>
      <c r="H180" s="121"/>
      <c r="I180" s="121"/>
      <c r="J180"/>
      <c r="K180"/>
    </row>
    <row r="181" spans="1:11" s="32" customFormat="1" outlineLevel="1" x14ac:dyDescent="0.2">
      <c r="A181" s="121"/>
      <c r="B181" s="121"/>
      <c r="C181" s="121"/>
      <c r="D181" s="121"/>
      <c r="E181" s="121"/>
      <c r="F181" s="121"/>
      <c r="G181" s="121"/>
      <c r="H181" s="121"/>
      <c r="I181" s="121"/>
      <c r="J181"/>
      <c r="K181"/>
    </row>
    <row r="182" spans="1:11" s="32" customFormat="1" outlineLevel="1" x14ac:dyDescent="0.2">
      <c r="A182" s="121"/>
      <c r="B182" s="121"/>
      <c r="C182" s="121"/>
      <c r="D182" s="121"/>
      <c r="E182" s="121"/>
      <c r="F182" s="121"/>
      <c r="G182" s="121"/>
      <c r="H182" s="121"/>
      <c r="I182" s="121"/>
      <c r="J182"/>
      <c r="K182"/>
    </row>
    <row r="183" spans="1:11" s="32" customFormat="1" outlineLevel="1" x14ac:dyDescent="0.2">
      <c r="A183" s="121"/>
      <c r="B183" s="121"/>
      <c r="C183" s="121"/>
      <c r="D183" s="121"/>
      <c r="E183" s="121"/>
      <c r="F183" s="121"/>
      <c r="G183" s="121"/>
      <c r="H183" s="121"/>
      <c r="I183" s="121"/>
      <c r="J183"/>
      <c r="K183"/>
    </row>
    <row r="184" spans="1:11" s="32" customFormat="1" outlineLevel="1" x14ac:dyDescent="0.2">
      <c r="A184" s="121"/>
      <c r="B184" s="121"/>
      <c r="C184" s="121"/>
      <c r="D184" s="121"/>
      <c r="E184" s="121"/>
      <c r="F184" s="121"/>
      <c r="G184" s="121"/>
      <c r="H184" s="121"/>
      <c r="I184" s="121"/>
      <c r="J184"/>
      <c r="K184"/>
    </row>
    <row r="185" spans="1:11" s="32" customFormat="1" outlineLevel="1" x14ac:dyDescent="0.2">
      <c r="A185" s="121"/>
      <c r="B185" s="121"/>
      <c r="C185" s="121"/>
      <c r="D185" s="121"/>
      <c r="E185" s="121"/>
      <c r="F185" s="121"/>
      <c r="G185" s="121"/>
      <c r="H185" s="121"/>
      <c r="I185" s="121"/>
      <c r="J185"/>
      <c r="K185"/>
    </row>
    <row r="186" spans="1:11" s="32" customFormat="1" outlineLevel="1" x14ac:dyDescent="0.2">
      <c r="A186" s="121"/>
      <c r="B186" s="121"/>
      <c r="C186" s="121"/>
      <c r="D186" s="121"/>
      <c r="E186" s="121"/>
      <c r="F186" s="121"/>
      <c r="G186" s="121"/>
      <c r="H186" s="121"/>
      <c r="I186" s="121"/>
      <c r="J186"/>
      <c r="K186"/>
    </row>
    <row r="187" spans="1:11" s="32" customFormat="1" outlineLevel="1" x14ac:dyDescent="0.2">
      <c r="A187" s="121"/>
      <c r="B187" s="121"/>
      <c r="C187" s="121"/>
      <c r="D187" s="121"/>
      <c r="E187" s="121"/>
      <c r="F187" s="121"/>
      <c r="G187" s="121"/>
      <c r="H187" s="121"/>
      <c r="I187" s="121"/>
      <c r="J187"/>
      <c r="K187"/>
    </row>
    <row r="188" spans="1:11" s="32" customFormat="1" outlineLevel="1" x14ac:dyDescent="0.2">
      <c r="A188" s="121"/>
      <c r="B188" s="121"/>
      <c r="C188" s="121"/>
      <c r="D188" s="121"/>
      <c r="E188" s="121"/>
      <c r="F188" s="121"/>
      <c r="G188" s="121"/>
      <c r="H188" s="121"/>
      <c r="I188" s="121"/>
      <c r="J188"/>
      <c r="K188"/>
    </row>
    <row r="189" spans="1:11" s="32" customFormat="1" outlineLevel="1" x14ac:dyDescent="0.2">
      <c r="A189" s="121"/>
      <c r="B189" s="121"/>
      <c r="C189" s="121"/>
      <c r="D189" s="121"/>
      <c r="E189" s="121"/>
      <c r="F189" s="121"/>
      <c r="G189" s="121"/>
      <c r="H189" s="121"/>
      <c r="I189" s="121"/>
      <c r="J189"/>
      <c r="K189"/>
    </row>
    <row r="190" spans="1:11" s="32" customFormat="1" outlineLevel="1" x14ac:dyDescent="0.2">
      <c r="A190" s="121"/>
      <c r="B190" s="121"/>
      <c r="C190" s="121"/>
      <c r="D190" s="121"/>
      <c r="E190" s="121"/>
      <c r="F190" s="121"/>
      <c r="G190" s="121"/>
      <c r="H190" s="121"/>
      <c r="I190" s="121"/>
      <c r="J190"/>
      <c r="K190"/>
    </row>
    <row r="191" spans="1:11" s="32" customFormat="1" outlineLevel="1" x14ac:dyDescent="0.2">
      <c r="A191" s="121"/>
      <c r="B191" s="121"/>
      <c r="C191" s="121"/>
      <c r="D191" s="121"/>
      <c r="E191" s="121"/>
      <c r="F191" s="121"/>
      <c r="G191" s="121"/>
      <c r="H191" s="121"/>
      <c r="I191" s="121"/>
      <c r="J191"/>
      <c r="K191"/>
    </row>
    <row r="192" spans="1:11" s="32" customFormat="1" outlineLevel="1" x14ac:dyDescent="0.2">
      <c r="A192" s="121"/>
      <c r="B192" s="121"/>
      <c r="C192" s="121"/>
      <c r="D192" s="121"/>
      <c r="E192" s="121"/>
      <c r="F192" s="121"/>
      <c r="G192" s="121"/>
      <c r="H192" s="121"/>
      <c r="I192" s="121"/>
      <c r="J192"/>
      <c r="K192"/>
    </row>
    <row r="193" spans="1:11" s="32" customFormat="1" outlineLevel="1" x14ac:dyDescent="0.2">
      <c r="A193" s="121"/>
      <c r="B193" s="121"/>
      <c r="C193" s="121"/>
      <c r="D193" s="121"/>
      <c r="E193" s="121"/>
      <c r="F193" s="121"/>
      <c r="G193" s="121"/>
      <c r="H193" s="121"/>
      <c r="I193" s="121"/>
      <c r="J193"/>
      <c r="K193"/>
    </row>
    <row r="194" spans="1:11" s="32" customFormat="1" outlineLevel="1" x14ac:dyDescent="0.2">
      <c r="A194" s="121"/>
      <c r="B194" s="121"/>
      <c r="C194" s="121"/>
      <c r="D194" s="121"/>
      <c r="E194" s="121"/>
      <c r="F194" s="121"/>
      <c r="G194" s="121"/>
      <c r="H194" s="121"/>
      <c r="I194" s="121"/>
      <c r="J194"/>
      <c r="K194"/>
    </row>
    <row r="195" spans="1:11" s="32" customFormat="1" outlineLevel="1" x14ac:dyDescent="0.2">
      <c r="A195" s="121"/>
      <c r="B195" s="121"/>
      <c r="C195" s="121"/>
      <c r="D195" s="121"/>
      <c r="E195" s="121"/>
      <c r="F195" s="121"/>
      <c r="G195" s="121"/>
      <c r="H195" s="121"/>
      <c r="I195" s="121"/>
      <c r="J195"/>
      <c r="K195"/>
    </row>
    <row r="196" spans="1:11" s="32" customFormat="1" ht="15.75" customHeight="1" outlineLevel="1" x14ac:dyDescent="0.2">
      <c r="A196" s="121"/>
      <c r="B196" s="121"/>
      <c r="C196" s="121"/>
      <c r="D196" s="121"/>
      <c r="E196" s="121"/>
      <c r="F196" s="121"/>
      <c r="G196" s="121"/>
      <c r="H196" s="121"/>
      <c r="I196" s="121"/>
      <c r="J196"/>
      <c r="K196"/>
    </row>
    <row r="197" spans="1:11" s="32" customFormat="1" outlineLevel="1" x14ac:dyDescent="0.2">
      <c r="A197" s="121"/>
      <c r="B197" s="121"/>
      <c r="C197" s="121"/>
      <c r="D197" s="121"/>
      <c r="E197" s="121"/>
      <c r="F197" s="121"/>
      <c r="G197" s="121"/>
      <c r="H197" s="121"/>
      <c r="I197" s="121"/>
      <c r="J197"/>
      <c r="K197"/>
    </row>
    <row r="198" spans="1:11" s="32" customFormat="1" outlineLevel="1" x14ac:dyDescent="0.2">
      <c r="A198" s="121"/>
      <c r="B198" s="121"/>
      <c r="C198" s="121"/>
      <c r="D198" s="121"/>
      <c r="E198" s="121"/>
      <c r="F198" s="121"/>
      <c r="G198" s="121"/>
      <c r="H198" s="121"/>
      <c r="I198" s="121"/>
      <c r="J198"/>
      <c r="K198"/>
    </row>
    <row r="199" spans="1:11" s="32" customFormat="1" outlineLevel="1" x14ac:dyDescent="0.2">
      <c r="A199" s="121"/>
      <c r="B199" s="121"/>
      <c r="C199" s="121"/>
      <c r="D199" s="121"/>
      <c r="E199" s="121"/>
      <c r="F199" s="121"/>
      <c r="G199" s="121"/>
      <c r="H199" s="121"/>
      <c r="I199" s="121"/>
      <c r="J199"/>
      <c r="K199"/>
    </row>
    <row r="200" spans="1:11" s="32" customFormat="1" outlineLevel="1" x14ac:dyDescent="0.2">
      <c r="A200" s="121"/>
      <c r="B200" s="121"/>
      <c r="C200" s="121"/>
      <c r="D200" s="121"/>
      <c r="E200" s="121"/>
      <c r="F200" s="121"/>
      <c r="G200" s="121"/>
      <c r="H200" s="121"/>
      <c r="I200" s="121"/>
      <c r="J200"/>
      <c r="K200"/>
    </row>
    <row r="201" spans="1:11" s="32" customFormat="1" outlineLevel="1" x14ac:dyDescent="0.2">
      <c r="A201" s="121"/>
      <c r="B201" s="121"/>
      <c r="C201" s="121"/>
      <c r="D201" s="121"/>
      <c r="E201" s="121"/>
      <c r="F201" s="121"/>
      <c r="G201" s="121"/>
      <c r="H201" s="121"/>
      <c r="I201" s="121"/>
      <c r="J201"/>
      <c r="K201"/>
    </row>
    <row r="202" spans="1:11" s="32" customFormat="1" outlineLevel="1" x14ac:dyDescent="0.2">
      <c r="A202" s="121"/>
      <c r="B202" s="121"/>
      <c r="C202" s="121"/>
      <c r="D202" s="121"/>
      <c r="E202" s="121"/>
      <c r="F202" s="121"/>
      <c r="G202" s="121"/>
      <c r="H202" s="121"/>
      <c r="I202" s="121"/>
      <c r="J202"/>
      <c r="K202"/>
    </row>
    <row r="203" spans="1:11" s="32" customFormat="1" outlineLevel="1" x14ac:dyDescent="0.2">
      <c r="A203" s="121"/>
      <c r="B203" s="121"/>
      <c r="C203" s="121"/>
      <c r="D203" s="121"/>
      <c r="E203" s="121"/>
      <c r="F203" s="121"/>
      <c r="G203" s="121"/>
      <c r="H203" s="121"/>
      <c r="I203" s="121"/>
      <c r="J203"/>
      <c r="K203"/>
    </row>
    <row r="204" spans="1:11" s="32" customFormat="1" ht="34.5" customHeight="1" outlineLevel="1" x14ac:dyDescent="0.2">
      <c r="A204" s="121"/>
      <c r="B204" s="121"/>
      <c r="C204" s="121"/>
      <c r="D204" s="121"/>
      <c r="E204" s="121"/>
      <c r="F204" s="121"/>
      <c r="G204" s="121"/>
      <c r="H204" s="121"/>
      <c r="I204" s="121"/>
      <c r="J204"/>
      <c r="K204"/>
    </row>
    <row r="205" spans="1:11" s="32" customFormat="1" ht="16.5" customHeight="1" outlineLevel="1" x14ac:dyDescent="0.2">
      <c r="A205" s="121"/>
      <c r="B205" s="121"/>
      <c r="C205" s="121"/>
      <c r="D205" s="121"/>
      <c r="E205" s="121"/>
      <c r="F205" s="121"/>
      <c r="G205" s="121"/>
      <c r="H205" s="121"/>
      <c r="I205" s="121"/>
      <c r="J205"/>
      <c r="K205"/>
    </row>
    <row r="206" spans="1:11" s="32" customFormat="1" ht="10.5" customHeight="1" outlineLevel="1" x14ac:dyDescent="0.2">
      <c r="A206" s="121"/>
      <c r="B206" s="121"/>
      <c r="C206" s="121"/>
      <c r="D206" s="121"/>
      <c r="E206" s="121"/>
      <c r="F206" s="121"/>
      <c r="G206" s="121"/>
      <c r="H206" s="121"/>
      <c r="I206" s="121"/>
      <c r="J206"/>
      <c r="K206"/>
    </row>
    <row r="207" spans="1:11" s="32" customFormat="1" ht="10.5" customHeight="1" outlineLevel="1" x14ac:dyDescent="0.2">
      <c r="A207" s="121"/>
      <c r="B207" s="121"/>
      <c r="C207" s="121"/>
      <c r="D207" s="121"/>
      <c r="E207" s="121"/>
      <c r="F207" s="121"/>
      <c r="G207" s="121"/>
      <c r="H207" s="121"/>
      <c r="I207" s="121"/>
      <c r="J207"/>
      <c r="K207"/>
    </row>
    <row r="208" spans="1:11" s="32" customFormat="1" ht="10.5" customHeight="1" outlineLevel="1" x14ac:dyDescent="0.2">
      <c r="A208" s="121"/>
      <c r="B208" s="121"/>
      <c r="C208" s="121"/>
      <c r="D208" s="121"/>
      <c r="E208" s="121"/>
      <c r="F208" s="121"/>
      <c r="G208" s="121"/>
      <c r="H208" s="121"/>
      <c r="I208" s="121"/>
      <c r="J208"/>
      <c r="K208"/>
    </row>
    <row r="209" spans="1:11" s="32" customFormat="1" ht="10.5" customHeight="1" outlineLevel="1" x14ac:dyDescent="0.2">
      <c r="A209" s="121"/>
      <c r="B209" s="121"/>
      <c r="C209" s="121"/>
      <c r="D209" s="121"/>
      <c r="E209" s="121"/>
      <c r="F209" s="121"/>
      <c r="G209" s="121"/>
      <c r="H209" s="121"/>
      <c r="I209" s="121"/>
      <c r="J209"/>
      <c r="K209"/>
    </row>
    <row r="210" spans="1:11" s="32" customFormat="1" ht="10.5" customHeight="1" outlineLevel="1" x14ac:dyDescent="0.2">
      <c r="A210" s="121"/>
      <c r="B210" s="121"/>
      <c r="C210" s="121"/>
      <c r="D210" s="121"/>
      <c r="E210" s="121"/>
      <c r="F210" s="121"/>
      <c r="G210" s="121"/>
      <c r="H210" s="121"/>
      <c r="I210" s="121"/>
      <c r="J210"/>
      <c r="K210"/>
    </row>
    <row r="211" spans="1:11" s="32" customFormat="1" ht="10.5" customHeight="1" outlineLevel="1" x14ac:dyDescent="0.2">
      <c r="A211" s="121"/>
      <c r="B211" s="121"/>
      <c r="C211" s="121"/>
      <c r="D211" s="121"/>
      <c r="E211" s="121"/>
      <c r="F211" s="121"/>
      <c r="G211" s="121"/>
      <c r="H211" s="121"/>
      <c r="I211" s="121"/>
      <c r="J211"/>
      <c r="K211"/>
    </row>
    <row r="212" spans="1:11" s="32" customFormat="1" ht="10.5" customHeight="1" outlineLevel="1" x14ac:dyDescent="0.2">
      <c r="A212" s="121"/>
      <c r="B212" s="121"/>
      <c r="C212" s="121"/>
      <c r="D212" s="121"/>
      <c r="E212" s="121"/>
      <c r="F212" s="121"/>
      <c r="G212" s="121"/>
      <c r="H212" s="121"/>
      <c r="I212" s="121"/>
      <c r="J212"/>
      <c r="K212"/>
    </row>
    <row r="213" spans="1:11" s="32" customFormat="1" ht="34.5" customHeight="1" outlineLevel="1" x14ac:dyDescent="0.2">
      <c r="A213" s="121"/>
      <c r="B213" s="121"/>
      <c r="C213" s="121"/>
      <c r="D213" s="121"/>
      <c r="E213" s="121"/>
      <c r="F213" s="121"/>
      <c r="G213" s="121"/>
      <c r="H213" s="121"/>
      <c r="I213" s="121"/>
      <c r="J213"/>
      <c r="K213"/>
    </row>
    <row r="214" spans="1:11" s="32" customFormat="1" ht="16.5" customHeight="1" outlineLevel="1" x14ac:dyDescent="0.2">
      <c r="A214" s="121"/>
      <c r="B214" s="121"/>
      <c r="C214" s="121"/>
      <c r="D214" s="121"/>
      <c r="E214" s="121"/>
      <c r="F214" s="121"/>
      <c r="G214" s="121"/>
      <c r="H214" s="121"/>
      <c r="I214" s="121"/>
      <c r="J214"/>
      <c r="K214"/>
    </row>
    <row r="215" spans="1:11" s="32" customFormat="1" outlineLevel="1" x14ac:dyDescent="0.2">
      <c r="A215" s="121"/>
      <c r="B215" s="121"/>
      <c r="C215" s="121"/>
      <c r="D215" s="121"/>
      <c r="E215" s="121"/>
      <c r="F215" s="121"/>
      <c r="G215" s="121"/>
      <c r="H215" s="121"/>
      <c r="I215" s="121"/>
      <c r="J215"/>
      <c r="K215"/>
    </row>
    <row r="216" spans="1:11" s="32" customFormat="1" outlineLevel="1" x14ac:dyDescent="0.2">
      <c r="A216" s="121"/>
      <c r="B216" s="121"/>
      <c r="C216" s="121"/>
      <c r="D216" s="121"/>
      <c r="E216" s="121"/>
      <c r="F216" s="121"/>
      <c r="G216" s="121"/>
      <c r="H216" s="121"/>
      <c r="I216" s="121"/>
      <c r="J216"/>
      <c r="K216"/>
    </row>
    <row r="217" spans="1:11" s="32" customFormat="1" outlineLevel="1" x14ac:dyDescent="0.2">
      <c r="A217" s="121"/>
      <c r="B217" s="121"/>
      <c r="C217" s="121"/>
      <c r="D217" s="121"/>
      <c r="E217" s="121"/>
      <c r="F217" s="121"/>
      <c r="G217" s="121"/>
      <c r="H217" s="121"/>
      <c r="I217" s="121"/>
      <c r="J217"/>
      <c r="K217"/>
    </row>
    <row r="218" spans="1:11" s="32" customFormat="1" outlineLevel="1" x14ac:dyDescent="0.2">
      <c r="A218" s="121"/>
      <c r="B218" s="121"/>
      <c r="C218" s="121"/>
      <c r="D218" s="121"/>
      <c r="E218" s="121"/>
      <c r="F218" s="121"/>
      <c r="G218" s="121"/>
      <c r="H218" s="121"/>
      <c r="I218" s="121"/>
      <c r="J218"/>
      <c r="K218"/>
    </row>
    <row r="219" spans="1:11" s="32" customFormat="1" outlineLevel="1" x14ac:dyDescent="0.2">
      <c r="A219" s="121"/>
      <c r="B219" s="121"/>
      <c r="C219" s="121"/>
      <c r="D219" s="121"/>
      <c r="E219" s="121"/>
      <c r="F219" s="121"/>
      <c r="G219" s="121"/>
      <c r="H219" s="121"/>
      <c r="I219" s="121"/>
      <c r="J219"/>
      <c r="K219"/>
    </row>
    <row r="220" spans="1:11" s="32" customFormat="1" outlineLevel="1" x14ac:dyDescent="0.2">
      <c r="A220" s="121"/>
      <c r="B220" s="121"/>
      <c r="C220" s="121"/>
      <c r="D220" s="121"/>
      <c r="E220" s="121"/>
      <c r="F220" s="121"/>
      <c r="G220" s="121"/>
      <c r="H220" s="121"/>
      <c r="I220" s="121"/>
      <c r="J220"/>
      <c r="K220"/>
    </row>
    <row r="221" spans="1:11" s="32" customFormat="1" outlineLevel="1" x14ac:dyDescent="0.2">
      <c r="A221" s="121"/>
      <c r="B221" s="121"/>
      <c r="C221" s="121"/>
      <c r="D221" s="121"/>
      <c r="E221" s="121"/>
      <c r="F221" s="121"/>
      <c r="G221" s="121"/>
      <c r="H221" s="121"/>
      <c r="I221" s="121"/>
      <c r="J221"/>
      <c r="K221"/>
    </row>
    <row r="222" spans="1:11" s="32" customFormat="1" ht="26.25" customHeight="1" outlineLevel="1" x14ac:dyDescent="0.2">
      <c r="A222" s="121"/>
      <c r="B222" s="121"/>
      <c r="C222" s="121"/>
      <c r="D222" s="121"/>
      <c r="E222" s="121"/>
      <c r="F222" s="121"/>
      <c r="G222" s="121"/>
      <c r="H222" s="121"/>
      <c r="I222" s="121"/>
      <c r="J222"/>
      <c r="K222"/>
    </row>
    <row r="223" spans="1:11" s="32" customFormat="1" outlineLevel="1" x14ac:dyDescent="0.2">
      <c r="A223" s="121"/>
      <c r="B223" s="121"/>
      <c r="C223" s="121"/>
      <c r="D223" s="121"/>
      <c r="E223" s="121"/>
      <c r="F223" s="121"/>
      <c r="G223" s="121"/>
      <c r="H223" s="121"/>
      <c r="I223" s="121"/>
      <c r="J223"/>
      <c r="K223"/>
    </row>
    <row r="224" spans="1:11" s="32" customFormat="1" outlineLevel="1" x14ac:dyDescent="0.2">
      <c r="A224" s="121"/>
      <c r="B224" s="121"/>
      <c r="C224" s="121"/>
      <c r="D224" s="121"/>
      <c r="E224" s="121"/>
      <c r="F224" s="121"/>
      <c r="G224" s="121"/>
      <c r="H224" s="121"/>
      <c r="I224" s="121"/>
      <c r="J224"/>
      <c r="K224"/>
    </row>
    <row r="225" spans="1:11" s="32" customFormat="1" outlineLevel="1" x14ac:dyDescent="0.2">
      <c r="A225" s="121"/>
      <c r="B225" s="121"/>
      <c r="C225" s="121"/>
      <c r="D225" s="121"/>
      <c r="E225" s="121"/>
      <c r="F225" s="121"/>
      <c r="G225" s="121"/>
      <c r="H225" s="121"/>
      <c r="I225" s="121"/>
      <c r="J225"/>
      <c r="K225"/>
    </row>
    <row r="226" spans="1:11" s="32" customFormat="1" outlineLevel="1" x14ac:dyDescent="0.2">
      <c r="A226" s="121"/>
      <c r="B226" s="121"/>
      <c r="C226" s="121"/>
      <c r="D226" s="121"/>
      <c r="E226" s="121"/>
      <c r="F226" s="121"/>
      <c r="G226" s="121"/>
      <c r="H226" s="121"/>
      <c r="I226" s="121"/>
      <c r="J226"/>
      <c r="K226"/>
    </row>
    <row r="227" spans="1:11" s="32" customFormat="1" outlineLevel="1" x14ac:dyDescent="0.2">
      <c r="A227" s="121"/>
      <c r="B227" s="121"/>
      <c r="C227" s="121"/>
      <c r="D227" s="121"/>
      <c r="E227" s="121"/>
      <c r="F227" s="121"/>
      <c r="G227" s="121"/>
      <c r="H227" s="121"/>
      <c r="I227" s="121"/>
      <c r="J227"/>
      <c r="K227"/>
    </row>
    <row r="228" spans="1:11" s="32" customFormat="1" outlineLevel="1" x14ac:dyDescent="0.2">
      <c r="A228" s="121"/>
      <c r="B228" s="121"/>
      <c r="C228" s="121"/>
      <c r="D228" s="121"/>
      <c r="E228" s="121"/>
      <c r="F228" s="121"/>
      <c r="G228" s="121"/>
      <c r="H228" s="121"/>
      <c r="I228" s="121"/>
      <c r="J228"/>
      <c r="K228"/>
    </row>
    <row r="229" spans="1:11" s="32" customFormat="1" outlineLevel="1" x14ac:dyDescent="0.2">
      <c r="A229" s="121"/>
      <c r="B229" s="121"/>
      <c r="C229" s="121"/>
      <c r="D229" s="121"/>
      <c r="E229" s="121"/>
      <c r="F229" s="121"/>
      <c r="G229" s="121"/>
      <c r="H229" s="121"/>
      <c r="I229" s="121"/>
      <c r="J229"/>
      <c r="K229"/>
    </row>
    <row r="230" spans="1:11" s="32" customFormat="1" outlineLevel="1" x14ac:dyDescent="0.2">
      <c r="A230" s="121"/>
      <c r="B230" s="121"/>
      <c r="C230" s="121"/>
      <c r="D230" s="121"/>
      <c r="E230" s="121"/>
      <c r="F230" s="121"/>
      <c r="G230" s="121"/>
      <c r="H230" s="121"/>
      <c r="I230" s="121"/>
      <c r="J230"/>
      <c r="K230"/>
    </row>
    <row r="231" spans="1:11" s="32" customFormat="1" ht="38.25" customHeight="1" outlineLevel="1" x14ac:dyDescent="0.2">
      <c r="A231" s="121"/>
      <c r="B231" s="121"/>
      <c r="C231" s="121"/>
      <c r="D231" s="121"/>
      <c r="E231" s="121"/>
      <c r="F231" s="121"/>
      <c r="G231" s="121"/>
      <c r="H231" s="121"/>
      <c r="I231" s="121"/>
      <c r="J231"/>
      <c r="K231"/>
    </row>
    <row r="232" spans="1:11" s="32" customFormat="1" outlineLevel="1" x14ac:dyDescent="0.2">
      <c r="A232" s="121"/>
      <c r="B232" s="121"/>
      <c r="C232" s="121"/>
      <c r="D232" s="121"/>
      <c r="E232" s="121"/>
      <c r="F232" s="121"/>
      <c r="G232" s="121"/>
      <c r="H232" s="121"/>
      <c r="I232" s="121"/>
      <c r="J232"/>
      <c r="K232"/>
    </row>
    <row r="233" spans="1:11" s="32" customFormat="1" outlineLevel="1" x14ac:dyDescent="0.2">
      <c r="A233" s="121"/>
      <c r="B233" s="121"/>
      <c r="C233" s="121"/>
      <c r="D233" s="121"/>
      <c r="E233" s="121"/>
      <c r="F233" s="121"/>
      <c r="G233" s="121"/>
      <c r="H233" s="121"/>
      <c r="I233" s="121"/>
      <c r="J233"/>
      <c r="K233"/>
    </row>
    <row r="234" spans="1:11" s="32" customFormat="1" outlineLevel="1" x14ac:dyDescent="0.2">
      <c r="A234" s="121"/>
      <c r="B234" s="121"/>
      <c r="C234" s="121"/>
      <c r="D234" s="121"/>
      <c r="E234" s="121"/>
      <c r="F234" s="121"/>
      <c r="G234" s="121"/>
      <c r="H234" s="121"/>
      <c r="I234" s="121"/>
      <c r="J234"/>
      <c r="K234"/>
    </row>
    <row r="235" spans="1:11" s="32" customFormat="1" outlineLevel="1" x14ac:dyDescent="0.2">
      <c r="A235" s="121"/>
      <c r="B235" s="121"/>
      <c r="C235" s="121"/>
      <c r="D235" s="121"/>
      <c r="E235" s="121"/>
      <c r="F235" s="121"/>
      <c r="G235" s="121"/>
      <c r="H235" s="121"/>
      <c r="I235" s="121"/>
      <c r="J235"/>
      <c r="K235"/>
    </row>
    <row r="236" spans="1:11" s="32" customFormat="1" outlineLevel="1" x14ac:dyDescent="0.2">
      <c r="A236" s="121"/>
      <c r="B236" s="121"/>
      <c r="C236" s="121"/>
      <c r="D236" s="121"/>
      <c r="E236" s="121"/>
      <c r="F236" s="121"/>
      <c r="G236" s="121"/>
      <c r="H236" s="121"/>
      <c r="I236" s="121"/>
      <c r="J236"/>
      <c r="K236"/>
    </row>
    <row r="237" spans="1:11" s="32" customFormat="1" outlineLevel="1" x14ac:dyDescent="0.2">
      <c r="A237" s="121"/>
      <c r="B237" s="121"/>
      <c r="C237" s="121"/>
      <c r="D237" s="121"/>
      <c r="E237" s="121"/>
      <c r="F237" s="121"/>
      <c r="G237" s="121"/>
      <c r="H237" s="121"/>
      <c r="I237" s="121"/>
      <c r="J237"/>
      <c r="K237"/>
    </row>
    <row r="238" spans="1:11" s="32" customFormat="1" outlineLevel="1" x14ac:dyDescent="0.2">
      <c r="A238" s="121"/>
      <c r="B238" s="121"/>
      <c r="C238" s="121"/>
      <c r="D238" s="121"/>
      <c r="E238" s="121"/>
      <c r="F238" s="121"/>
      <c r="G238" s="121"/>
      <c r="H238" s="121"/>
      <c r="I238" s="121"/>
      <c r="J238"/>
      <c r="K238"/>
    </row>
    <row r="239" spans="1:11" s="32" customFormat="1" outlineLevel="1" x14ac:dyDescent="0.2">
      <c r="A239" s="121"/>
      <c r="B239" s="121"/>
      <c r="C239" s="121"/>
      <c r="D239" s="121"/>
      <c r="E239" s="121"/>
      <c r="F239" s="121"/>
      <c r="G239" s="121"/>
      <c r="H239" s="121"/>
      <c r="I239" s="121"/>
      <c r="J239"/>
      <c r="K239"/>
    </row>
    <row r="240" spans="1:11" s="32" customFormat="1" ht="34.5" customHeight="1" outlineLevel="1" x14ac:dyDescent="0.2">
      <c r="A240" s="121"/>
      <c r="B240" s="121"/>
      <c r="C240" s="121"/>
      <c r="D240" s="121"/>
      <c r="E240" s="121"/>
      <c r="F240" s="121"/>
      <c r="G240" s="121"/>
      <c r="H240" s="121"/>
      <c r="I240" s="121"/>
      <c r="J240"/>
      <c r="K240"/>
    </row>
    <row r="241" spans="1:11" s="32" customFormat="1" outlineLevel="1" x14ac:dyDescent="0.2">
      <c r="A241" s="121"/>
      <c r="B241" s="121"/>
      <c r="C241" s="121"/>
      <c r="D241" s="121"/>
      <c r="E241" s="121"/>
      <c r="F241" s="121"/>
      <c r="G241" s="121"/>
      <c r="H241" s="121"/>
      <c r="I241" s="121"/>
      <c r="J241"/>
      <c r="K241"/>
    </row>
    <row r="242" spans="1:11" s="32" customFormat="1" outlineLevel="1" x14ac:dyDescent="0.2">
      <c r="A242" s="121"/>
      <c r="B242" s="121"/>
      <c r="C242" s="121"/>
      <c r="D242" s="121"/>
      <c r="E242" s="121"/>
      <c r="F242" s="121"/>
      <c r="G242" s="121"/>
      <c r="H242" s="121"/>
      <c r="I242" s="121"/>
      <c r="J242"/>
      <c r="K242"/>
    </row>
    <row r="243" spans="1:11" s="32" customFormat="1" outlineLevel="1" x14ac:dyDescent="0.2">
      <c r="A243" s="121"/>
      <c r="B243" s="121"/>
      <c r="C243" s="121"/>
      <c r="D243" s="121"/>
      <c r="E243" s="121"/>
      <c r="F243" s="121"/>
      <c r="G243" s="121"/>
      <c r="H243" s="121"/>
      <c r="I243" s="121"/>
      <c r="J243"/>
      <c r="K243"/>
    </row>
    <row r="244" spans="1:11" s="32" customFormat="1" outlineLevel="1" x14ac:dyDescent="0.2">
      <c r="A244" s="121"/>
      <c r="B244" s="121"/>
      <c r="C244" s="121"/>
      <c r="D244" s="121"/>
      <c r="E244" s="121"/>
      <c r="F244" s="121"/>
      <c r="G244" s="121"/>
      <c r="H244" s="121"/>
      <c r="I244" s="121"/>
      <c r="J244"/>
      <c r="K244"/>
    </row>
    <row r="245" spans="1:11" s="32" customFormat="1" outlineLevel="1" x14ac:dyDescent="0.2">
      <c r="A245" s="121"/>
      <c r="B245" s="121"/>
      <c r="C245" s="121"/>
      <c r="D245" s="121"/>
      <c r="E245" s="121"/>
      <c r="F245" s="121"/>
      <c r="G245" s="121"/>
      <c r="H245" s="121"/>
      <c r="I245" s="121"/>
      <c r="J245"/>
      <c r="K245"/>
    </row>
    <row r="246" spans="1:11" s="32" customFormat="1" outlineLevel="1" x14ac:dyDescent="0.2">
      <c r="A246" s="121"/>
      <c r="B246" s="121"/>
      <c r="C246" s="121"/>
      <c r="D246" s="121"/>
      <c r="E246" s="121"/>
      <c r="F246" s="121"/>
      <c r="G246" s="121"/>
      <c r="H246" s="121"/>
      <c r="I246" s="121"/>
      <c r="J246"/>
      <c r="K246"/>
    </row>
    <row r="247" spans="1:11" s="32" customFormat="1" outlineLevel="1" x14ac:dyDescent="0.2">
      <c r="A247" s="121"/>
      <c r="B247" s="121"/>
      <c r="C247" s="121"/>
      <c r="D247" s="121"/>
      <c r="E247" s="121"/>
      <c r="F247" s="121"/>
      <c r="G247" s="121"/>
      <c r="H247" s="121"/>
      <c r="I247" s="121"/>
      <c r="J247"/>
      <c r="K247"/>
    </row>
    <row r="248" spans="1:11" s="32" customFormat="1" outlineLevel="1" x14ac:dyDescent="0.2">
      <c r="A248" s="121"/>
      <c r="B248" s="121"/>
      <c r="C248" s="121"/>
      <c r="D248" s="121"/>
      <c r="E248" s="121"/>
      <c r="F248" s="121"/>
      <c r="G248" s="121"/>
      <c r="H248" s="121"/>
      <c r="I248" s="121"/>
      <c r="J248"/>
      <c r="K248"/>
    </row>
    <row r="249" spans="1:11" s="32" customFormat="1" ht="45" customHeight="1" outlineLevel="1" x14ac:dyDescent="0.2">
      <c r="A249" s="121"/>
      <c r="B249" s="121"/>
      <c r="C249" s="121"/>
      <c r="D249" s="121"/>
      <c r="E249" s="121"/>
      <c r="F249" s="121"/>
      <c r="G249" s="121"/>
      <c r="H249" s="121"/>
      <c r="I249" s="121"/>
      <c r="J249"/>
      <c r="K249"/>
    </row>
    <row r="250" spans="1:11" s="32" customFormat="1" outlineLevel="1" x14ac:dyDescent="0.2">
      <c r="A250" s="121"/>
      <c r="B250" s="121"/>
      <c r="C250" s="121"/>
      <c r="D250" s="121"/>
      <c r="E250" s="121"/>
      <c r="F250" s="121"/>
      <c r="G250" s="121"/>
      <c r="H250" s="121"/>
      <c r="I250" s="121"/>
      <c r="J250"/>
      <c r="K250"/>
    </row>
    <row r="251" spans="1:11" s="32" customFormat="1" outlineLevel="1" x14ac:dyDescent="0.2">
      <c r="A251" s="121"/>
      <c r="B251" s="121"/>
      <c r="C251" s="121"/>
      <c r="D251" s="121"/>
      <c r="E251" s="121"/>
      <c r="F251" s="121"/>
      <c r="G251" s="121"/>
      <c r="H251" s="121"/>
      <c r="I251" s="121"/>
      <c r="J251"/>
      <c r="K251"/>
    </row>
    <row r="252" spans="1:11" s="32" customFormat="1" outlineLevel="1" x14ac:dyDescent="0.2">
      <c r="A252" s="121"/>
      <c r="B252" s="121"/>
      <c r="C252" s="121"/>
      <c r="D252" s="121"/>
      <c r="E252" s="121"/>
      <c r="F252" s="121"/>
      <c r="G252" s="121"/>
      <c r="H252" s="121"/>
      <c r="I252" s="121"/>
      <c r="J252"/>
      <c r="K252"/>
    </row>
    <row r="253" spans="1:11" s="32" customFormat="1" outlineLevel="1" x14ac:dyDescent="0.2">
      <c r="A253" s="121"/>
      <c r="B253" s="121"/>
      <c r="C253" s="121"/>
      <c r="D253" s="121"/>
      <c r="E253" s="121"/>
      <c r="F253" s="121"/>
      <c r="G253" s="121"/>
      <c r="H253" s="121"/>
      <c r="I253" s="121"/>
      <c r="J253"/>
      <c r="K253"/>
    </row>
    <row r="254" spans="1:11" s="32" customFormat="1" outlineLevel="1" x14ac:dyDescent="0.2">
      <c r="A254" s="121"/>
      <c r="B254" s="121"/>
      <c r="C254" s="121"/>
      <c r="D254" s="121"/>
      <c r="E254" s="121"/>
      <c r="F254" s="121"/>
      <c r="G254" s="121"/>
      <c r="H254" s="121"/>
      <c r="I254" s="121"/>
      <c r="J254"/>
      <c r="K254"/>
    </row>
    <row r="255" spans="1:11" s="32" customFormat="1" outlineLevel="1" x14ac:dyDescent="0.2">
      <c r="A255" s="121"/>
      <c r="B255" s="121"/>
      <c r="C255" s="121"/>
      <c r="D255" s="121"/>
      <c r="E255" s="121"/>
      <c r="F255" s="121"/>
      <c r="G255" s="121"/>
      <c r="H255" s="121"/>
      <c r="I255" s="121"/>
      <c r="J255"/>
      <c r="K255"/>
    </row>
    <row r="256" spans="1:11" s="32" customFormat="1" outlineLevel="1" x14ac:dyDescent="0.2">
      <c r="A256" s="121"/>
      <c r="B256" s="121"/>
      <c r="C256" s="121"/>
      <c r="D256" s="121"/>
      <c r="E256" s="121"/>
      <c r="F256" s="121"/>
      <c r="G256" s="121"/>
      <c r="H256" s="121"/>
      <c r="I256" s="121"/>
      <c r="J256"/>
      <c r="K256"/>
    </row>
    <row r="257" spans="1:11" s="32" customFormat="1" outlineLevel="1" x14ac:dyDescent="0.2">
      <c r="A257" s="121"/>
      <c r="B257" s="121"/>
      <c r="C257" s="121"/>
      <c r="D257" s="121"/>
      <c r="E257" s="121"/>
      <c r="F257" s="121"/>
      <c r="G257" s="121"/>
      <c r="H257" s="121"/>
      <c r="I257" s="121"/>
      <c r="J257"/>
      <c r="K257"/>
    </row>
    <row r="258" spans="1:11" s="32" customFormat="1" outlineLevel="1" x14ac:dyDescent="0.2">
      <c r="A258" s="121"/>
      <c r="B258" s="121"/>
      <c r="C258" s="121"/>
      <c r="D258" s="121"/>
      <c r="E258" s="121"/>
      <c r="F258" s="121"/>
      <c r="G258" s="121"/>
      <c r="H258" s="121"/>
      <c r="I258" s="121"/>
      <c r="J258"/>
      <c r="K258"/>
    </row>
    <row r="259" spans="1:11" s="32" customFormat="1" outlineLevel="1" x14ac:dyDescent="0.2">
      <c r="A259" s="121"/>
      <c r="B259" s="121"/>
      <c r="C259" s="121"/>
      <c r="D259" s="121"/>
      <c r="E259" s="121"/>
      <c r="F259" s="121"/>
      <c r="G259" s="121"/>
      <c r="H259" s="121"/>
      <c r="I259" s="121"/>
      <c r="J259"/>
      <c r="K259"/>
    </row>
    <row r="260" spans="1:11" s="32" customFormat="1" outlineLevel="1" x14ac:dyDescent="0.2">
      <c r="A260" s="121"/>
      <c r="B260" s="121"/>
      <c r="C260" s="121"/>
      <c r="D260" s="121"/>
      <c r="E260" s="121"/>
      <c r="F260" s="121"/>
      <c r="G260" s="121"/>
      <c r="H260" s="121"/>
      <c r="I260" s="121"/>
      <c r="J260"/>
      <c r="K260"/>
    </row>
    <row r="261" spans="1:11" s="32" customFormat="1" outlineLevel="1" x14ac:dyDescent="0.2">
      <c r="A261" s="121"/>
      <c r="B261" s="121"/>
      <c r="C261" s="121"/>
      <c r="D261" s="121"/>
      <c r="E261" s="121"/>
      <c r="F261" s="121"/>
      <c r="G261" s="121"/>
      <c r="H261" s="121"/>
      <c r="I261" s="121"/>
      <c r="J261"/>
      <c r="K261"/>
    </row>
    <row r="262" spans="1:11" s="32" customFormat="1" outlineLevel="1" x14ac:dyDescent="0.2">
      <c r="A262" s="121"/>
      <c r="B262" s="121"/>
      <c r="C262" s="121"/>
      <c r="D262" s="121"/>
      <c r="E262" s="121"/>
      <c r="F262" s="121"/>
      <c r="G262" s="121"/>
      <c r="H262" s="121"/>
      <c r="I262" s="121"/>
      <c r="J262"/>
      <c r="K262"/>
    </row>
    <row r="263" spans="1:11" s="32" customFormat="1" outlineLevel="1" x14ac:dyDescent="0.2">
      <c r="A263" s="121"/>
      <c r="B263" s="121"/>
      <c r="C263" s="121"/>
      <c r="D263" s="121"/>
      <c r="E263" s="121"/>
      <c r="F263" s="121"/>
      <c r="G263" s="121"/>
      <c r="H263" s="121"/>
      <c r="I263" s="121"/>
      <c r="J263"/>
      <c r="K263"/>
    </row>
    <row r="264" spans="1:11" s="32" customFormat="1" outlineLevel="1" x14ac:dyDescent="0.2">
      <c r="A264" s="121"/>
      <c r="B264" s="121"/>
      <c r="C264" s="121"/>
      <c r="D264" s="121"/>
      <c r="E264" s="121"/>
      <c r="F264" s="121"/>
      <c r="G264" s="121"/>
      <c r="H264" s="121"/>
      <c r="I264" s="121"/>
      <c r="J264"/>
      <c r="K264"/>
    </row>
    <row r="265" spans="1:11" s="32" customFormat="1" outlineLevel="1" x14ac:dyDescent="0.2">
      <c r="A265" s="121"/>
      <c r="B265" s="121"/>
      <c r="C265" s="121"/>
      <c r="D265" s="121"/>
      <c r="E265" s="121"/>
      <c r="F265" s="121"/>
      <c r="G265" s="121"/>
      <c r="H265" s="121"/>
      <c r="I265" s="121"/>
      <c r="J265"/>
      <c r="K265"/>
    </row>
    <row r="266" spans="1:11" s="32" customFormat="1" ht="35.25" customHeight="1" outlineLevel="1" x14ac:dyDescent="0.2">
      <c r="A266" s="121"/>
      <c r="B266" s="121"/>
      <c r="C266" s="121"/>
      <c r="D266" s="121"/>
      <c r="E266" s="121"/>
      <c r="F266" s="121"/>
      <c r="G266" s="121"/>
      <c r="H266" s="121"/>
      <c r="I266" s="121"/>
      <c r="J266"/>
      <c r="K266"/>
    </row>
    <row r="267" spans="1:11" s="32" customFormat="1" ht="45" customHeight="1" outlineLevel="1" x14ac:dyDescent="0.2">
      <c r="A267" s="121"/>
      <c r="B267" s="121"/>
      <c r="C267" s="121"/>
      <c r="D267" s="121"/>
      <c r="E267" s="121"/>
      <c r="F267" s="121"/>
      <c r="G267" s="121"/>
      <c r="H267" s="121"/>
      <c r="I267" s="121"/>
      <c r="J267"/>
      <c r="K267"/>
    </row>
    <row r="268" spans="1:11" s="32" customFormat="1" outlineLevel="1" x14ac:dyDescent="0.2">
      <c r="A268" s="121"/>
      <c r="B268" s="121"/>
      <c r="C268" s="121"/>
      <c r="D268" s="121"/>
      <c r="E268" s="121"/>
      <c r="F268" s="121"/>
      <c r="G268" s="121"/>
      <c r="H268" s="121"/>
      <c r="I268" s="121"/>
      <c r="J268"/>
      <c r="K268"/>
    </row>
    <row r="269" spans="1:11" s="32" customFormat="1" outlineLevel="1" x14ac:dyDescent="0.2">
      <c r="A269" s="121"/>
      <c r="B269" s="121"/>
      <c r="C269" s="121"/>
      <c r="D269" s="121"/>
      <c r="E269" s="121"/>
      <c r="F269" s="121"/>
      <c r="G269" s="121"/>
      <c r="H269" s="121"/>
      <c r="I269" s="121"/>
      <c r="J269"/>
      <c r="K269"/>
    </row>
    <row r="270" spans="1:11" s="32" customFormat="1" outlineLevel="1" x14ac:dyDescent="0.2">
      <c r="A270" s="121"/>
      <c r="B270" s="121"/>
      <c r="C270" s="121"/>
      <c r="D270" s="121"/>
      <c r="E270" s="121"/>
      <c r="F270" s="121"/>
      <c r="G270" s="121"/>
      <c r="H270" s="121"/>
      <c r="I270" s="121"/>
      <c r="J270"/>
      <c r="K270"/>
    </row>
    <row r="271" spans="1:11" s="32" customFormat="1" outlineLevel="1" x14ac:dyDescent="0.2">
      <c r="A271" s="121"/>
      <c r="B271" s="121"/>
      <c r="C271" s="121"/>
      <c r="D271" s="121"/>
      <c r="E271" s="121"/>
      <c r="F271" s="121"/>
      <c r="G271" s="121"/>
      <c r="H271" s="121"/>
      <c r="I271" s="121"/>
      <c r="J271"/>
      <c r="K271"/>
    </row>
    <row r="272" spans="1:11" s="32" customFormat="1" outlineLevel="1" x14ac:dyDescent="0.2">
      <c r="A272" s="121"/>
      <c r="B272" s="121"/>
      <c r="C272" s="121"/>
      <c r="D272" s="121"/>
      <c r="E272" s="121"/>
      <c r="F272" s="121"/>
      <c r="G272" s="121"/>
      <c r="H272" s="121"/>
      <c r="I272" s="121"/>
      <c r="J272"/>
      <c r="K272"/>
    </row>
    <row r="273" spans="1:11" s="32" customFormat="1" outlineLevel="1" x14ac:dyDescent="0.2">
      <c r="A273" s="121"/>
      <c r="B273" s="121"/>
      <c r="C273" s="121"/>
      <c r="D273" s="121"/>
      <c r="E273" s="121"/>
      <c r="F273" s="121"/>
      <c r="G273" s="121"/>
      <c r="H273" s="121"/>
      <c r="I273" s="121"/>
      <c r="J273"/>
      <c r="K273"/>
    </row>
    <row r="274" spans="1:11" s="32" customFormat="1" ht="12.75" customHeight="1" outlineLevel="1" x14ac:dyDescent="0.2">
      <c r="A274" s="121"/>
      <c r="B274" s="121"/>
      <c r="C274" s="121"/>
      <c r="D274" s="121"/>
      <c r="E274" s="121"/>
      <c r="F274" s="121"/>
      <c r="G274" s="121"/>
      <c r="H274" s="121"/>
      <c r="I274" s="121"/>
      <c r="J274"/>
      <c r="K274"/>
    </row>
    <row r="275" spans="1:11" s="32" customFormat="1" ht="14.25" customHeight="1" outlineLevel="1" x14ac:dyDescent="0.2">
      <c r="A275" s="121"/>
      <c r="B275" s="121"/>
      <c r="C275" s="121"/>
      <c r="D275" s="121"/>
      <c r="E275" s="121"/>
      <c r="F275" s="121"/>
      <c r="G275" s="121"/>
      <c r="H275" s="121"/>
      <c r="I275" s="121"/>
      <c r="J275"/>
      <c r="K275"/>
    </row>
    <row r="276" spans="1:11" s="32" customFormat="1" ht="26.25" customHeight="1" outlineLevel="1" x14ac:dyDescent="0.2">
      <c r="A276" s="121"/>
      <c r="B276" s="121"/>
      <c r="C276" s="121"/>
      <c r="D276" s="121"/>
      <c r="E276" s="121"/>
      <c r="F276" s="121"/>
      <c r="G276" s="121"/>
      <c r="H276" s="121"/>
      <c r="I276" s="121"/>
      <c r="J276"/>
      <c r="K276"/>
    </row>
    <row r="277" spans="1:11" s="32" customFormat="1" outlineLevel="1" x14ac:dyDescent="0.2">
      <c r="A277" s="121"/>
      <c r="B277" s="121"/>
      <c r="C277" s="121"/>
      <c r="D277" s="121"/>
      <c r="E277" s="121"/>
      <c r="F277" s="121"/>
      <c r="G277" s="121"/>
      <c r="H277" s="121"/>
      <c r="I277" s="121"/>
      <c r="J277"/>
      <c r="K277"/>
    </row>
    <row r="278" spans="1:11" s="32" customFormat="1" outlineLevel="1" x14ac:dyDescent="0.2">
      <c r="A278" s="121"/>
      <c r="B278" s="121"/>
      <c r="C278" s="121"/>
      <c r="D278" s="121"/>
      <c r="E278" s="121"/>
      <c r="F278" s="121"/>
      <c r="G278" s="121"/>
      <c r="H278" s="121"/>
      <c r="I278" s="121"/>
      <c r="J278"/>
      <c r="K278"/>
    </row>
    <row r="279" spans="1:11" s="32" customFormat="1" outlineLevel="1" x14ac:dyDescent="0.2">
      <c r="A279" s="121"/>
      <c r="B279" s="121"/>
      <c r="C279" s="121"/>
      <c r="D279" s="121"/>
      <c r="E279" s="121"/>
      <c r="F279" s="121"/>
      <c r="G279" s="121"/>
      <c r="H279" s="121"/>
      <c r="I279" s="121"/>
      <c r="J279"/>
      <c r="K279"/>
    </row>
    <row r="280" spans="1:11" s="32" customFormat="1" outlineLevel="1" x14ac:dyDescent="0.2">
      <c r="A280" s="121"/>
      <c r="B280" s="121"/>
      <c r="C280" s="121"/>
      <c r="D280" s="121"/>
      <c r="E280" s="121"/>
      <c r="F280" s="121"/>
      <c r="G280" s="121"/>
      <c r="H280" s="121"/>
      <c r="I280" s="121"/>
      <c r="J280"/>
      <c r="K280"/>
    </row>
    <row r="281" spans="1:11" s="32" customFormat="1" outlineLevel="1" x14ac:dyDescent="0.2">
      <c r="A281" s="121"/>
      <c r="B281" s="121"/>
      <c r="C281" s="121"/>
      <c r="D281" s="121"/>
      <c r="E281" s="121"/>
      <c r="F281" s="121"/>
      <c r="G281" s="121"/>
      <c r="H281" s="121"/>
      <c r="I281" s="121"/>
      <c r="J281"/>
      <c r="K281"/>
    </row>
    <row r="282" spans="1:11" s="32" customFormat="1" outlineLevel="1" x14ac:dyDescent="0.2">
      <c r="A282" s="121"/>
      <c r="B282" s="121"/>
      <c r="C282" s="121"/>
      <c r="D282" s="121"/>
      <c r="E282" s="121"/>
      <c r="F282" s="121"/>
      <c r="G282" s="121"/>
      <c r="H282" s="121"/>
      <c r="I282" s="121"/>
      <c r="J282"/>
      <c r="K282"/>
    </row>
    <row r="283" spans="1:11" s="32" customFormat="1" outlineLevel="1" x14ac:dyDescent="0.2">
      <c r="A283" s="121"/>
      <c r="B283" s="121"/>
      <c r="C283" s="121"/>
      <c r="D283" s="121"/>
      <c r="E283" s="121"/>
      <c r="F283" s="121"/>
      <c r="G283" s="121"/>
      <c r="H283" s="121"/>
      <c r="I283" s="121"/>
      <c r="J283"/>
      <c r="K283"/>
    </row>
    <row r="284" spans="1:11" s="32" customFormat="1" ht="34.5" customHeight="1" outlineLevel="1" x14ac:dyDescent="0.2">
      <c r="A284" s="121"/>
      <c r="B284" s="121"/>
      <c r="C284" s="121"/>
      <c r="D284" s="121"/>
      <c r="E284" s="121"/>
      <c r="F284" s="121"/>
      <c r="G284" s="121"/>
      <c r="H284" s="121"/>
      <c r="I284" s="121"/>
      <c r="J284"/>
      <c r="K284"/>
    </row>
    <row r="285" spans="1:11" s="32" customFormat="1" outlineLevel="1" x14ac:dyDescent="0.2">
      <c r="A285" s="121"/>
      <c r="B285" s="121"/>
      <c r="C285" s="121"/>
      <c r="D285" s="121"/>
      <c r="E285" s="121"/>
      <c r="F285" s="121"/>
      <c r="G285" s="121"/>
      <c r="H285" s="121"/>
      <c r="I285" s="121"/>
      <c r="J285"/>
      <c r="K285"/>
    </row>
    <row r="286" spans="1:11" s="32" customFormat="1" outlineLevel="1" x14ac:dyDescent="0.2">
      <c r="A286" s="121"/>
      <c r="B286" s="121"/>
      <c r="C286" s="121"/>
      <c r="D286" s="121"/>
      <c r="E286" s="121"/>
      <c r="F286" s="121"/>
      <c r="G286" s="121"/>
      <c r="H286" s="121"/>
      <c r="I286" s="121"/>
      <c r="J286"/>
      <c r="K286"/>
    </row>
    <row r="287" spans="1:11" s="32" customFormat="1" outlineLevel="1" x14ac:dyDescent="0.2">
      <c r="A287" s="121"/>
      <c r="B287" s="121"/>
      <c r="C287" s="121"/>
      <c r="D287" s="121"/>
      <c r="E287" s="121"/>
      <c r="F287" s="121"/>
      <c r="G287" s="121"/>
      <c r="H287" s="121"/>
      <c r="I287" s="121"/>
      <c r="J287"/>
      <c r="K287"/>
    </row>
    <row r="288" spans="1:11" s="32" customFormat="1" outlineLevel="1" x14ac:dyDescent="0.2">
      <c r="A288" s="121"/>
      <c r="B288" s="121"/>
      <c r="C288" s="121"/>
      <c r="D288" s="121"/>
      <c r="E288" s="121"/>
      <c r="F288" s="121"/>
      <c r="G288" s="121"/>
      <c r="H288" s="121"/>
      <c r="I288" s="121"/>
      <c r="J288"/>
      <c r="K288"/>
    </row>
    <row r="289" spans="1:11" s="32" customFormat="1" outlineLevel="1" x14ac:dyDescent="0.2">
      <c r="A289" s="121"/>
      <c r="B289" s="121"/>
      <c r="C289" s="121"/>
      <c r="D289" s="121"/>
      <c r="E289" s="121"/>
      <c r="F289" s="121"/>
      <c r="G289" s="121"/>
      <c r="H289" s="121"/>
      <c r="I289" s="121"/>
      <c r="J289"/>
      <c r="K289"/>
    </row>
    <row r="290" spans="1:11" s="32" customFormat="1" outlineLevel="1" x14ac:dyDescent="0.2">
      <c r="A290" s="121"/>
      <c r="B290" s="121"/>
      <c r="C290" s="121"/>
      <c r="D290" s="121"/>
      <c r="E290" s="121"/>
      <c r="F290" s="121"/>
      <c r="G290" s="121"/>
      <c r="H290" s="121"/>
      <c r="I290" s="121"/>
      <c r="J290"/>
      <c r="K290"/>
    </row>
    <row r="291" spans="1:11" s="32" customFormat="1" outlineLevel="1" x14ac:dyDescent="0.2">
      <c r="A291" s="121"/>
      <c r="B291" s="121"/>
      <c r="C291" s="121"/>
      <c r="D291" s="121"/>
      <c r="E291" s="121"/>
      <c r="F291" s="121"/>
      <c r="G291" s="121"/>
      <c r="H291" s="121"/>
      <c r="I291" s="121"/>
      <c r="J291"/>
      <c r="K291"/>
    </row>
    <row r="292" spans="1:11" s="32" customFormat="1" outlineLevel="1" x14ac:dyDescent="0.2">
      <c r="A292" s="121"/>
      <c r="B292" s="121"/>
      <c r="C292" s="121"/>
      <c r="D292" s="121"/>
      <c r="E292" s="121"/>
      <c r="F292" s="121"/>
      <c r="G292" s="121"/>
      <c r="H292" s="121"/>
      <c r="I292" s="121"/>
      <c r="J292"/>
      <c r="K292"/>
    </row>
    <row r="293" spans="1:11" s="32" customFormat="1" outlineLevel="1" x14ac:dyDescent="0.2">
      <c r="A293" s="121"/>
      <c r="B293" s="121"/>
      <c r="C293" s="121"/>
      <c r="D293" s="121"/>
      <c r="E293" s="121"/>
      <c r="F293" s="121"/>
      <c r="G293" s="121"/>
      <c r="H293" s="121"/>
      <c r="I293" s="121"/>
      <c r="J293"/>
      <c r="K293"/>
    </row>
    <row r="294" spans="1:11" s="32" customFormat="1" outlineLevel="1" x14ac:dyDescent="0.2">
      <c r="A294" s="121"/>
      <c r="B294" s="121"/>
      <c r="C294" s="121"/>
      <c r="D294" s="121"/>
      <c r="E294" s="121"/>
      <c r="F294" s="121"/>
      <c r="G294" s="121"/>
      <c r="H294" s="121"/>
      <c r="I294" s="121"/>
      <c r="J294"/>
      <c r="K294"/>
    </row>
    <row r="295" spans="1:11" s="32" customFormat="1" outlineLevel="1" x14ac:dyDescent="0.2">
      <c r="A295" s="121"/>
      <c r="B295" s="121"/>
      <c r="C295" s="121"/>
      <c r="D295" s="121"/>
      <c r="E295" s="121"/>
      <c r="F295" s="121"/>
      <c r="G295" s="121"/>
      <c r="H295" s="121"/>
      <c r="I295" s="121"/>
      <c r="J295"/>
      <c r="K295"/>
    </row>
    <row r="296" spans="1:11" s="32" customFormat="1" outlineLevel="1" x14ac:dyDescent="0.2">
      <c r="A296" s="121"/>
      <c r="B296" s="121"/>
      <c r="C296" s="121"/>
      <c r="D296" s="121"/>
      <c r="E296" s="121"/>
      <c r="F296" s="121"/>
      <c r="G296" s="121"/>
      <c r="H296" s="121"/>
      <c r="I296" s="121"/>
      <c r="J296"/>
      <c r="K296"/>
    </row>
    <row r="297" spans="1:11" s="32" customFormat="1" outlineLevel="1" x14ac:dyDescent="0.2">
      <c r="A297" s="121"/>
      <c r="B297" s="121"/>
      <c r="C297" s="121"/>
      <c r="D297" s="121"/>
      <c r="E297" s="121"/>
      <c r="F297" s="121"/>
      <c r="G297" s="121"/>
      <c r="H297" s="121"/>
      <c r="I297" s="121"/>
      <c r="J297"/>
      <c r="K297"/>
    </row>
    <row r="298" spans="1:11" s="34" customFormat="1" outlineLevel="1" x14ac:dyDescent="0.2">
      <c r="A298" s="121"/>
      <c r="B298" s="121"/>
      <c r="C298" s="121"/>
      <c r="D298" s="121"/>
      <c r="E298" s="121"/>
      <c r="F298" s="121"/>
      <c r="G298" s="121"/>
      <c r="H298" s="121"/>
      <c r="I298" s="121"/>
      <c r="J298"/>
      <c r="K298"/>
    </row>
    <row r="299" spans="1:11" s="34" customFormat="1" outlineLevel="1" x14ac:dyDescent="0.2">
      <c r="A299" s="121"/>
      <c r="B299" s="121"/>
      <c r="C299" s="121"/>
      <c r="D299" s="121"/>
      <c r="E299" s="121"/>
      <c r="F299" s="121"/>
      <c r="G299" s="121"/>
      <c r="H299" s="121"/>
      <c r="I299" s="121"/>
      <c r="J299"/>
      <c r="K299"/>
    </row>
    <row r="300" spans="1:11" s="34" customFormat="1" outlineLevel="1" x14ac:dyDescent="0.2">
      <c r="A300" s="121"/>
      <c r="B300" s="121"/>
      <c r="C300" s="121"/>
      <c r="D300" s="121"/>
      <c r="E300" s="121"/>
      <c r="F300" s="121"/>
      <c r="G300" s="121"/>
      <c r="H300" s="121"/>
      <c r="I300" s="121"/>
      <c r="J300"/>
      <c r="K300"/>
    </row>
    <row r="301" spans="1:11" s="34" customFormat="1" outlineLevel="1" x14ac:dyDescent="0.2">
      <c r="A301" s="121"/>
      <c r="B301" s="121"/>
      <c r="C301" s="121"/>
      <c r="D301" s="121"/>
      <c r="E301" s="121"/>
      <c r="F301" s="121"/>
      <c r="G301" s="121"/>
      <c r="H301" s="121"/>
      <c r="I301" s="121"/>
      <c r="J301"/>
      <c r="K301"/>
    </row>
    <row r="302" spans="1:11" s="34" customFormat="1" outlineLevel="1" x14ac:dyDescent="0.2">
      <c r="A302" s="121"/>
      <c r="B302" s="121"/>
      <c r="C302" s="121"/>
      <c r="D302" s="121"/>
      <c r="E302" s="121"/>
      <c r="F302" s="121"/>
      <c r="G302" s="121"/>
      <c r="H302" s="121"/>
      <c r="I302" s="121"/>
      <c r="J302"/>
      <c r="K302"/>
    </row>
    <row r="303" spans="1:11" s="34" customFormat="1" outlineLevel="1" x14ac:dyDescent="0.2">
      <c r="A303" s="121"/>
      <c r="B303" s="121"/>
      <c r="C303" s="121"/>
      <c r="D303" s="121"/>
      <c r="E303" s="121"/>
      <c r="F303" s="121"/>
      <c r="G303" s="121"/>
      <c r="H303" s="121"/>
      <c r="I303" s="121"/>
      <c r="J303"/>
      <c r="K303"/>
    </row>
    <row r="304" spans="1:11" s="34" customFormat="1" outlineLevel="1" x14ac:dyDescent="0.2">
      <c r="A304" s="121"/>
      <c r="B304" s="121"/>
      <c r="C304" s="121"/>
      <c r="D304" s="121"/>
      <c r="E304" s="121"/>
      <c r="F304" s="121"/>
      <c r="G304" s="121"/>
      <c r="H304" s="121"/>
      <c r="I304" s="121"/>
      <c r="J304"/>
      <c r="K304"/>
    </row>
    <row r="305" spans="1:11" s="34" customFormat="1" outlineLevel="1" x14ac:dyDescent="0.2">
      <c r="A305" s="121"/>
      <c r="B305" s="121"/>
      <c r="C305" s="121"/>
      <c r="D305" s="121"/>
      <c r="E305" s="121"/>
      <c r="F305" s="121"/>
      <c r="G305" s="121"/>
      <c r="H305" s="121"/>
      <c r="I305" s="121"/>
      <c r="J305"/>
      <c r="K305"/>
    </row>
    <row r="306" spans="1:11" s="34" customFormat="1" outlineLevel="1" x14ac:dyDescent="0.2">
      <c r="A306" s="121"/>
      <c r="B306" s="121"/>
      <c r="C306" s="121"/>
      <c r="D306" s="121"/>
      <c r="E306" s="121"/>
      <c r="F306" s="121"/>
      <c r="G306" s="121"/>
      <c r="H306" s="121"/>
      <c r="I306" s="121"/>
      <c r="J306"/>
      <c r="K306"/>
    </row>
    <row r="307" spans="1:11" s="34" customFormat="1" outlineLevel="1" x14ac:dyDescent="0.2">
      <c r="A307" s="121"/>
      <c r="B307" s="121"/>
      <c r="C307" s="121"/>
      <c r="D307" s="121"/>
      <c r="E307" s="121"/>
      <c r="F307" s="121"/>
      <c r="G307" s="121"/>
      <c r="H307" s="121"/>
      <c r="I307" s="121"/>
      <c r="J307"/>
      <c r="K307"/>
    </row>
    <row r="308" spans="1:11" s="34" customFormat="1" outlineLevel="1" x14ac:dyDescent="0.2">
      <c r="A308" s="121"/>
      <c r="B308" s="121"/>
      <c r="C308" s="121"/>
      <c r="D308" s="121"/>
      <c r="E308" s="121"/>
      <c r="F308" s="121"/>
      <c r="G308" s="121"/>
      <c r="H308" s="121"/>
      <c r="I308" s="121"/>
      <c r="J308"/>
      <c r="K308"/>
    </row>
    <row r="309" spans="1:11" s="34" customFormat="1" outlineLevel="1" x14ac:dyDescent="0.2">
      <c r="A309" s="121"/>
      <c r="B309" s="121"/>
      <c r="C309" s="121"/>
      <c r="D309" s="121"/>
      <c r="E309" s="121"/>
      <c r="F309" s="121"/>
      <c r="G309" s="121"/>
      <c r="H309" s="121"/>
      <c r="I309" s="121"/>
      <c r="J309"/>
      <c r="K309"/>
    </row>
    <row r="310" spans="1:11" s="34" customFormat="1" outlineLevel="1" x14ac:dyDescent="0.2">
      <c r="A310" s="121"/>
      <c r="B310" s="121"/>
      <c r="C310" s="121"/>
      <c r="D310" s="121"/>
      <c r="E310" s="121"/>
      <c r="F310" s="121"/>
      <c r="G310" s="121"/>
      <c r="H310" s="121"/>
      <c r="I310" s="121"/>
      <c r="J310"/>
      <c r="K310"/>
    </row>
    <row r="311" spans="1:11" s="34" customFormat="1" outlineLevel="1" x14ac:dyDescent="0.2">
      <c r="A311" s="121"/>
      <c r="B311" s="121"/>
      <c r="C311" s="121"/>
      <c r="D311" s="121"/>
      <c r="E311" s="121"/>
      <c r="F311" s="121"/>
      <c r="G311" s="121"/>
      <c r="H311" s="121"/>
      <c r="I311" s="121"/>
      <c r="J311"/>
      <c r="K311"/>
    </row>
    <row r="312" spans="1:11" s="34" customFormat="1" outlineLevel="1" x14ac:dyDescent="0.2">
      <c r="A312" s="121"/>
      <c r="B312" s="121"/>
      <c r="C312" s="121"/>
      <c r="D312" s="121"/>
      <c r="E312" s="121"/>
      <c r="F312" s="121"/>
      <c r="G312" s="121"/>
      <c r="H312" s="121"/>
      <c r="I312" s="121"/>
      <c r="J312"/>
      <c r="K312"/>
    </row>
    <row r="313" spans="1:11" s="34" customFormat="1" outlineLevel="1" x14ac:dyDescent="0.2">
      <c r="A313" s="121"/>
      <c r="B313" s="121"/>
      <c r="C313" s="121"/>
      <c r="D313" s="121"/>
      <c r="E313" s="121"/>
      <c r="F313" s="121"/>
      <c r="G313" s="121"/>
      <c r="H313" s="121"/>
      <c r="I313" s="121"/>
      <c r="J313"/>
      <c r="K313"/>
    </row>
    <row r="314" spans="1:11" s="34" customFormat="1" ht="15" customHeight="1" outlineLevel="1" x14ac:dyDescent="0.2">
      <c r="A314" s="121"/>
      <c r="B314" s="121"/>
      <c r="C314" s="121"/>
      <c r="D314" s="121"/>
      <c r="E314" s="121"/>
      <c r="F314" s="121"/>
      <c r="G314" s="121"/>
      <c r="H314" s="121"/>
      <c r="I314" s="121"/>
      <c r="J314"/>
      <c r="K314"/>
    </row>
    <row r="315" spans="1:11" s="34" customFormat="1" ht="14.25" customHeight="1" outlineLevel="1" x14ac:dyDescent="0.2">
      <c r="A315" s="121"/>
      <c r="B315" s="121"/>
      <c r="C315" s="121"/>
      <c r="D315" s="121"/>
      <c r="E315" s="121"/>
      <c r="F315" s="121"/>
      <c r="G315" s="121"/>
      <c r="H315" s="121"/>
      <c r="I315" s="121"/>
      <c r="J315"/>
      <c r="K315"/>
    </row>
    <row r="316" spans="1:11" s="34" customFormat="1" ht="12.75" customHeight="1" outlineLevel="1" x14ac:dyDescent="0.2">
      <c r="A316" s="121"/>
      <c r="B316" s="121"/>
      <c r="C316" s="121"/>
      <c r="D316" s="121"/>
      <c r="E316" s="121"/>
      <c r="F316" s="121"/>
      <c r="G316" s="121"/>
      <c r="H316" s="121"/>
      <c r="I316" s="121"/>
      <c r="J316"/>
      <c r="K316"/>
    </row>
    <row r="317" spans="1:11" s="34" customFormat="1" outlineLevel="1" x14ac:dyDescent="0.2">
      <c r="A317" s="121"/>
      <c r="B317" s="121"/>
      <c r="C317" s="121"/>
      <c r="D317" s="121"/>
      <c r="E317" s="121"/>
      <c r="F317" s="121"/>
      <c r="G317" s="121"/>
      <c r="H317" s="121"/>
      <c r="I317" s="121"/>
      <c r="J317"/>
      <c r="K317"/>
    </row>
    <row r="318" spans="1:11" s="34" customFormat="1" ht="12.75" customHeight="1" outlineLevel="1" x14ac:dyDescent="0.2">
      <c r="A318" s="121"/>
      <c r="B318" s="121"/>
      <c r="C318" s="121"/>
      <c r="D318" s="121"/>
      <c r="E318" s="121"/>
      <c r="F318" s="121"/>
      <c r="G318" s="121"/>
      <c r="H318" s="121"/>
      <c r="I318" s="121"/>
      <c r="J318"/>
      <c r="K318"/>
    </row>
    <row r="319" spans="1:11" s="34" customFormat="1" outlineLevel="1" x14ac:dyDescent="0.2">
      <c r="A319" s="121"/>
      <c r="B319" s="121"/>
      <c r="C319" s="121"/>
      <c r="D319" s="121"/>
      <c r="E319" s="121"/>
      <c r="F319" s="121"/>
      <c r="G319" s="121"/>
      <c r="H319" s="121"/>
      <c r="I319" s="121"/>
      <c r="J319"/>
      <c r="K319"/>
    </row>
    <row r="320" spans="1:11" s="34" customFormat="1" outlineLevel="1" x14ac:dyDescent="0.2">
      <c r="A320" s="121"/>
      <c r="B320" s="121"/>
      <c r="C320" s="121"/>
      <c r="D320" s="121"/>
      <c r="E320" s="121"/>
      <c r="F320" s="121"/>
      <c r="G320" s="121"/>
      <c r="H320" s="121"/>
      <c r="I320" s="121"/>
      <c r="J320"/>
      <c r="K320"/>
    </row>
    <row r="321" spans="1:11" s="34" customFormat="1" ht="15" customHeight="1" outlineLevel="1" x14ac:dyDescent="0.2">
      <c r="A321" s="121"/>
      <c r="B321" s="121"/>
      <c r="C321" s="121"/>
      <c r="D321" s="121"/>
      <c r="E321" s="121"/>
      <c r="F321" s="121"/>
      <c r="G321" s="121"/>
      <c r="H321" s="121"/>
      <c r="I321" s="121"/>
      <c r="J321"/>
      <c r="K321"/>
    </row>
    <row r="322" spans="1:11" s="34" customFormat="1" ht="12.75" customHeight="1" outlineLevel="1" x14ac:dyDescent="0.2">
      <c r="A322" s="121"/>
      <c r="B322" s="121"/>
      <c r="C322" s="121"/>
      <c r="D322" s="121"/>
      <c r="E322" s="121"/>
      <c r="F322" s="121"/>
      <c r="G322" s="121"/>
      <c r="H322" s="121"/>
      <c r="I322" s="121"/>
      <c r="J322"/>
      <c r="K322"/>
    </row>
    <row r="323" spans="1:11" s="34" customFormat="1" ht="12.75" customHeight="1" outlineLevel="1" x14ac:dyDescent="0.2">
      <c r="A323" s="121"/>
      <c r="B323" s="121"/>
      <c r="C323" s="121"/>
      <c r="D323" s="121"/>
      <c r="E323" s="121"/>
      <c r="F323" s="121"/>
      <c r="G323" s="121"/>
      <c r="H323" s="121"/>
      <c r="I323" s="121"/>
      <c r="J323"/>
      <c r="K323"/>
    </row>
    <row r="324" spans="1:11" s="34" customFormat="1" ht="12.75" customHeight="1" outlineLevel="1" x14ac:dyDescent="0.2">
      <c r="A324" s="121"/>
      <c r="B324" s="121"/>
      <c r="C324" s="121"/>
      <c r="D324" s="121"/>
      <c r="E324" s="121"/>
      <c r="F324" s="121"/>
      <c r="G324" s="121"/>
      <c r="H324" s="121"/>
      <c r="I324" s="121"/>
      <c r="J324"/>
      <c r="K324"/>
    </row>
    <row r="325" spans="1:11" s="34" customFormat="1" ht="15.75" customHeight="1" outlineLevel="1" x14ac:dyDescent="0.2">
      <c r="A325" s="121"/>
      <c r="B325" s="121"/>
      <c r="C325" s="121"/>
      <c r="D325" s="121"/>
      <c r="E325" s="121"/>
      <c r="F325" s="121"/>
      <c r="G325" s="121"/>
      <c r="H325" s="121"/>
      <c r="I325" s="121"/>
      <c r="J325"/>
      <c r="K325"/>
    </row>
    <row r="326" spans="1:11" s="34" customFormat="1" ht="24.75" customHeight="1" outlineLevel="1" x14ac:dyDescent="0.2">
      <c r="A326" s="121"/>
      <c r="B326" s="121"/>
      <c r="C326" s="121"/>
      <c r="D326" s="121"/>
      <c r="E326" s="121"/>
      <c r="F326" s="121"/>
      <c r="G326" s="121"/>
      <c r="H326" s="121"/>
      <c r="I326" s="121"/>
      <c r="J326"/>
      <c r="K326"/>
    </row>
    <row r="327" spans="1:11" s="34" customFormat="1" ht="12.75" customHeight="1" outlineLevel="1" x14ac:dyDescent="0.2">
      <c r="A327" s="121"/>
      <c r="B327" s="121"/>
      <c r="C327" s="121"/>
      <c r="D327" s="121"/>
      <c r="E327" s="121"/>
      <c r="F327" s="121"/>
      <c r="G327" s="121"/>
      <c r="H327" s="121"/>
      <c r="I327" s="121"/>
      <c r="J327"/>
      <c r="K327"/>
    </row>
    <row r="328" spans="1:11" s="34" customFormat="1" ht="12.75" customHeight="1" collapsed="1" x14ac:dyDescent="0.2">
      <c r="A328" s="121"/>
      <c r="B328" s="121"/>
      <c r="C328" s="121"/>
      <c r="D328" s="121"/>
      <c r="E328" s="121"/>
      <c r="F328" s="121"/>
      <c r="G328" s="121"/>
      <c r="H328" s="121"/>
      <c r="I328" s="121"/>
      <c r="J328"/>
      <c r="K328"/>
    </row>
    <row r="329" spans="1:11" s="34" customFormat="1" x14ac:dyDescent="0.2">
      <c r="A329" s="121"/>
      <c r="B329" s="121"/>
      <c r="C329" s="121"/>
      <c r="D329" s="121"/>
      <c r="E329" s="121"/>
      <c r="F329" s="121"/>
      <c r="G329" s="121"/>
      <c r="H329" s="121"/>
      <c r="I329" s="121"/>
      <c r="J329"/>
      <c r="K329"/>
    </row>
    <row r="330" spans="1:11" s="34" customFormat="1" x14ac:dyDescent="0.2">
      <c r="A330" s="121"/>
      <c r="B330" s="121"/>
      <c r="C330" s="121"/>
      <c r="D330" s="121"/>
      <c r="E330" s="121"/>
      <c r="F330" s="121"/>
      <c r="G330" s="121"/>
      <c r="H330" s="121"/>
      <c r="I330" s="121"/>
      <c r="J330"/>
      <c r="K330"/>
    </row>
    <row r="331" spans="1:11" s="34" customFormat="1" ht="12.75" customHeight="1" x14ac:dyDescent="0.2">
      <c r="A331" s="121"/>
      <c r="B331" s="121"/>
      <c r="C331" s="121"/>
      <c r="D331" s="121"/>
      <c r="E331" s="121"/>
      <c r="F331" s="121"/>
      <c r="G331" s="121"/>
      <c r="H331" s="121"/>
      <c r="I331" s="121"/>
      <c r="J331"/>
      <c r="K331"/>
    </row>
    <row r="332" spans="1:11" s="34" customFormat="1" x14ac:dyDescent="0.2">
      <c r="A332" s="121"/>
      <c r="B332" s="121"/>
      <c r="C332" s="121"/>
      <c r="D332" s="121"/>
      <c r="E332" s="121"/>
      <c r="F332" s="121"/>
      <c r="G332" s="121"/>
      <c r="H332" s="121"/>
      <c r="I332" s="121"/>
      <c r="J332"/>
      <c r="K332"/>
    </row>
    <row r="333" spans="1:11" s="34" customFormat="1" x14ac:dyDescent="0.2">
      <c r="A333" s="121"/>
      <c r="B333" s="121"/>
      <c r="C333" s="121"/>
      <c r="D333" s="121"/>
      <c r="E333" s="121"/>
      <c r="F333" s="121"/>
      <c r="G333" s="121"/>
      <c r="H333" s="121"/>
      <c r="I333" s="121"/>
      <c r="J333"/>
      <c r="K333"/>
    </row>
    <row r="334" spans="1:11" s="34" customFormat="1" ht="26.25" customHeight="1" x14ac:dyDescent="0.2">
      <c r="A334" s="121"/>
      <c r="B334" s="121"/>
      <c r="C334" s="121"/>
      <c r="D334" s="121"/>
      <c r="E334" s="121"/>
      <c r="F334" s="121"/>
      <c r="G334" s="121"/>
      <c r="H334" s="121"/>
      <c r="I334" s="121"/>
      <c r="J334"/>
      <c r="K334"/>
    </row>
    <row r="335" spans="1:11" s="34" customFormat="1" x14ac:dyDescent="0.2">
      <c r="A335" s="121"/>
      <c r="B335" s="121"/>
      <c r="C335" s="121"/>
      <c r="D335" s="121"/>
      <c r="E335" s="121"/>
      <c r="F335" s="121"/>
      <c r="G335" s="121"/>
      <c r="H335" s="121"/>
      <c r="I335" s="121"/>
      <c r="J335"/>
      <c r="K335"/>
    </row>
    <row r="336" spans="1:11" s="34" customFormat="1" outlineLevel="1" x14ac:dyDescent="0.2">
      <c r="A336" s="121"/>
      <c r="B336" s="121"/>
      <c r="C336" s="121"/>
      <c r="D336" s="121"/>
      <c r="E336" s="121"/>
      <c r="F336" s="121"/>
      <c r="G336" s="121"/>
      <c r="H336" s="121"/>
      <c r="I336" s="121"/>
      <c r="J336"/>
      <c r="K336"/>
    </row>
    <row r="337" spans="1:11" s="34" customFormat="1" ht="15" customHeight="1" outlineLevel="1" x14ac:dyDescent="0.2">
      <c r="A337" s="121"/>
      <c r="B337" s="121"/>
      <c r="C337" s="121"/>
      <c r="D337" s="121"/>
      <c r="E337" s="121"/>
      <c r="F337" s="121"/>
      <c r="G337" s="121"/>
      <c r="H337" s="121"/>
      <c r="I337" s="121"/>
      <c r="J337"/>
      <c r="K337"/>
    </row>
    <row r="338" spans="1:11" s="34" customFormat="1" ht="18.75" customHeight="1" outlineLevel="1" x14ac:dyDescent="0.2">
      <c r="A338" s="121"/>
      <c r="B338" s="121"/>
      <c r="C338" s="121"/>
      <c r="D338" s="121"/>
      <c r="E338" s="121"/>
      <c r="F338" s="121"/>
      <c r="G338" s="121"/>
      <c r="H338" s="121"/>
      <c r="I338" s="121"/>
      <c r="J338"/>
      <c r="K338"/>
    </row>
    <row r="339" spans="1:11" s="34" customFormat="1" ht="16.5" customHeight="1" outlineLevel="1" x14ac:dyDescent="0.2">
      <c r="A339" s="121"/>
      <c r="B339" s="121"/>
      <c r="C339" s="121"/>
      <c r="D339" s="121"/>
      <c r="E339" s="121"/>
      <c r="F339" s="121"/>
      <c r="G339" s="121"/>
      <c r="H339" s="121"/>
      <c r="I339" s="121"/>
      <c r="J339"/>
      <c r="K339"/>
    </row>
    <row r="340" spans="1:11" s="34" customFormat="1" ht="13.5" customHeight="1" outlineLevel="1" x14ac:dyDescent="0.2">
      <c r="A340" s="121"/>
      <c r="B340" s="121"/>
      <c r="C340" s="121"/>
      <c r="D340" s="121"/>
      <c r="E340" s="121"/>
      <c r="F340" s="121"/>
      <c r="G340" s="121"/>
      <c r="H340" s="121"/>
      <c r="I340" s="121"/>
      <c r="J340"/>
      <c r="K340"/>
    </row>
    <row r="341" spans="1:11" s="34" customFormat="1" ht="16.5" customHeight="1" outlineLevel="1" x14ac:dyDescent="0.2">
      <c r="A341" s="121"/>
      <c r="B341" s="121"/>
      <c r="C341" s="121"/>
      <c r="D341" s="121"/>
      <c r="E341" s="121"/>
      <c r="F341" s="121"/>
      <c r="G341" s="121"/>
      <c r="H341" s="121"/>
      <c r="I341" s="121"/>
      <c r="J341"/>
      <c r="K341"/>
    </row>
    <row r="342" spans="1:11" s="34" customFormat="1" outlineLevel="1" x14ac:dyDescent="0.2">
      <c r="A342" s="121"/>
      <c r="B342" s="121"/>
      <c r="C342" s="121"/>
      <c r="D342" s="121"/>
      <c r="E342" s="121"/>
      <c r="F342" s="121"/>
      <c r="G342" s="121"/>
      <c r="H342" s="121"/>
      <c r="I342" s="121"/>
      <c r="J342"/>
      <c r="K342"/>
    </row>
    <row r="343" spans="1:11" s="34" customFormat="1" outlineLevel="1" x14ac:dyDescent="0.2">
      <c r="A343" s="121"/>
      <c r="B343" s="121"/>
      <c r="C343" s="121"/>
      <c r="D343" s="121"/>
      <c r="E343" s="121"/>
      <c r="F343" s="121"/>
      <c r="G343" s="121"/>
      <c r="H343" s="121"/>
      <c r="I343" s="121"/>
      <c r="J343"/>
      <c r="K343"/>
    </row>
    <row r="344" spans="1:11" s="34" customFormat="1" outlineLevel="1" x14ac:dyDescent="0.2">
      <c r="A344" s="121"/>
      <c r="B344" s="121"/>
      <c r="C344" s="121"/>
      <c r="D344" s="121"/>
      <c r="E344" s="121"/>
      <c r="F344" s="121"/>
      <c r="G344" s="121"/>
      <c r="H344" s="121"/>
      <c r="I344" s="121"/>
      <c r="J344"/>
      <c r="K344"/>
    </row>
    <row r="345" spans="1:11" s="34" customFormat="1" outlineLevel="1" x14ac:dyDescent="0.2">
      <c r="A345" s="121"/>
      <c r="B345" s="121"/>
      <c r="C345" s="121"/>
      <c r="D345" s="121"/>
      <c r="E345" s="121"/>
      <c r="F345" s="121"/>
      <c r="G345" s="121"/>
      <c r="H345" s="121"/>
      <c r="I345" s="121"/>
      <c r="J345"/>
      <c r="K345"/>
    </row>
    <row r="346" spans="1:11" s="34" customFormat="1" outlineLevel="1" x14ac:dyDescent="0.2">
      <c r="A346" s="121"/>
      <c r="B346" s="121"/>
      <c r="C346" s="121"/>
      <c r="D346" s="121"/>
      <c r="E346" s="121"/>
      <c r="F346" s="121"/>
      <c r="G346" s="121"/>
      <c r="H346" s="121"/>
      <c r="I346" s="121"/>
      <c r="J346"/>
      <c r="K346"/>
    </row>
    <row r="347" spans="1:11" s="34" customFormat="1" outlineLevel="1" x14ac:dyDescent="0.2">
      <c r="A347" s="121"/>
      <c r="B347" s="121"/>
      <c r="C347" s="121"/>
      <c r="D347" s="121"/>
      <c r="E347" s="121"/>
      <c r="F347" s="121"/>
      <c r="G347" s="121"/>
      <c r="H347" s="121"/>
      <c r="I347" s="121"/>
      <c r="J347"/>
      <c r="K347"/>
    </row>
    <row r="348" spans="1:11" s="34" customFormat="1" outlineLevel="1" x14ac:dyDescent="0.2">
      <c r="A348" s="121"/>
      <c r="B348" s="121"/>
      <c r="C348" s="121"/>
      <c r="D348" s="121"/>
      <c r="E348" s="121"/>
      <c r="F348" s="121"/>
      <c r="G348" s="121"/>
      <c r="H348" s="121"/>
      <c r="I348" s="121"/>
      <c r="J348"/>
      <c r="K348"/>
    </row>
    <row r="349" spans="1:11" s="34" customFormat="1" outlineLevel="1" x14ac:dyDescent="0.2">
      <c r="A349" s="121"/>
      <c r="B349" s="121"/>
      <c r="C349" s="121"/>
      <c r="D349" s="121"/>
      <c r="E349" s="121"/>
      <c r="F349" s="121"/>
      <c r="G349" s="121"/>
      <c r="H349" s="121"/>
      <c r="I349" s="121"/>
      <c r="J349"/>
      <c r="K349"/>
    </row>
    <row r="350" spans="1:11" s="34" customFormat="1" outlineLevel="1" x14ac:dyDescent="0.2">
      <c r="A350" s="121"/>
      <c r="B350" s="121"/>
      <c r="C350" s="121"/>
      <c r="D350" s="121"/>
      <c r="E350" s="121"/>
      <c r="F350" s="121"/>
      <c r="G350" s="121"/>
      <c r="H350" s="121"/>
      <c r="I350" s="121"/>
      <c r="J350"/>
      <c r="K350"/>
    </row>
    <row r="351" spans="1:11" s="34" customFormat="1" outlineLevel="1" x14ac:dyDescent="0.2">
      <c r="A351" s="121"/>
      <c r="B351" s="121"/>
      <c r="C351" s="121"/>
      <c r="D351" s="121"/>
      <c r="E351" s="121"/>
      <c r="F351" s="121"/>
      <c r="G351" s="121"/>
      <c r="H351" s="121"/>
      <c r="I351" s="121"/>
      <c r="J351"/>
      <c r="K351"/>
    </row>
    <row r="352" spans="1:11" s="34" customFormat="1" outlineLevel="1" x14ac:dyDescent="0.2">
      <c r="A352" s="121"/>
      <c r="B352" s="121"/>
      <c r="C352" s="121"/>
      <c r="D352" s="121"/>
      <c r="E352" s="121"/>
      <c r="F352" s="121"/>
      <c r="G352" s="121"/>
      <c r="H352" s="121"/>
      <c r="I352" s="121"/>
      <c r="J352"/>
      <c r="K352"/>
    </row>
    <row r="353" spans="1:11" s="34" customFormat="1" outlineLevel="1" x14ac:dyDescent="0.2">
      <c r="A353" s="121"/>
      <c r="B353" s="121"/>
      <c r="C353" s="121"/>
      <c r="D353" s="121"/>
      <c r="E353" s="121"/>
      <c r="F353" s="121"/>
      <c r="G353" s="121"/>
      <c r="H353" s="121"/>
      <c r="I353" s="121"/>
      <c r="J353"/>
      <c r="K353"/>
    </row>
    <row r="354" spans="1:11" s="34" customFormat="1" outlineLevel="1" x14ac:dyDescent="0.2">
      <c r="A354" s="121"/>
      <c r="B354" s="121"/>
      <c r="C354" s="121"/>
      <c r="D354" s="121"/>
      <c r="E354" s="121"/>
      <c r="F354" s="121"/>
      <c r="G354" s="121"/>
      <c r="H354" s="121"/>
      <c r="I354" s="121"/>
      <c r="J354"/>
      <c r="K354"/>
    </row>
    <row r="355" spans="1:11" s="34" customFormat="1" outlineLevel="1" x14ac:dyDescent="0.2">
      <c r="A355" s="121"/>
      <c r="B355" s="121"/>
      <c r="C355" s="121"/>
      <c r="D355" s="121"/>
      <c r="E355" s="121"/>
      <c r="F355" s="121"/>
      <c r="G355" s="121"/>
      <c r="H355" s="121"/>
      <c r="I355" s="121"/>
      <c r="J355"/>
      <c r="K355"/>
    </row>
    <row r="356" spans="1:11" s="34" customFormat="1" outlineLevel="1" x14ac:dyDescent="0.2">
      <c r="A356" s="121"/>
      <c r="B356" s="121"/>
      <c r="C356" s="121"/>
      <c r="D356" s="121"/>
      <c r="E356" s="121"/>
      <c r="F356" s="121"/>
      <c r="G356" s="121"/>
      <c r="H356" s="121"/>
      <c r="I356" s="121"/>
      <c r="J356"/>
      <c r="K356"/>
    </row>
    <row r="357" spans="1:11" s="34" customFormat="1" outlineLevel="1" x14ac:dyDescent="0.2">
      <c r="A357" s="121"/>
      <c r="B357" s="121"/>
      <c r="C357" s="121"/>
      <c r="D357" s="121"/>
      <c r="E357" s="121"/>
      <c r="F357" s="121"/>
      <c r="G357" s="121"/>
      <c r="H357" s="121"/>
      <c r="I357" s="121"/>
      <c r="J357"/>
      <c r="K357"/>
    </row>
    <row r="358" spans="1:11" s="34" customFormat="1" outlineLevel="1" x14ac:dyDescent="0.2">
      <c r="A358" s="121"/>
      <c r="B358" s="121"/>
      <c r="C358" s="121"/>
      <c r="D358" s="121"/>
      <c r="E358" s="121"/>
      <c r="F358" s="121"/>
      <c r="G358" s="121"/>
      <c r="H358" s="121"/>
      <c r="I358" s="121"/>
      <c r="J358"/>
      <c r="K358"/>
    </row>
    <row r="359" spans="1:11" s="34" customFormat="1" outlineLevel="1" x14ac:dyDescent="0.2">
      <c r="A359" s="121"/>
      <c r="B359" s="121"/>
      <c r="C359" s="121"/>
      <c r="D359" s="121"/>
      <c r="E359" s="121"/>
      <c r="F359" s="121"/>
      <c r="G359" s="121"/>
      <c r="H359" s="121"/>
      <c r="I359" s="121"/>
      <c r="J359"/>
      <c r="K359"/>
    </row>
    <row r="360" spans="1:11" s="34" customFormat="1" outlineLevel="1" x14ac:dyDescent="0.2">
      <c r="A360" s="121"/>
      <c r="B360" s="121"/>
      <c r="C360" s="121"/>
      <c r="D360" s="121"/>
      <c r="E360" s="121"/>
      <c r="F360" s="121"/>
      <c r="G360" s="121"/>
      <c r="H360" s="121"/>
      <c r="I360" s="121"/>
      <c r="J360"/>
      <c r="K360"/>
    </row>
    <row r="361" spans="1:11" s="34" customFormat="1" outlineLevel="1" x14ac:dyDescent="0.2">
      <c r="A361" s="121"/>
      <c r="B361" s="121"/>
      <c r="C361" s="121"/>
      <c r="D361" s="121"/>
      <c r="E361" s="121"/>
      <c r="F361" s="121"/>
      <c r="G361" s="121"/>
      <c r="H361" s="121"/>
      <c r="I361" s="121"/>
      <c r="J361"/>
      <c r="K361"/>
    </row>
    <row r="362" spans="1:11" s="34" customFormat="1" outlineLevel="1" x14ac:dyDescent="0.2">
      <c r="A362" s="121"/>
      <c r="B362" s="121"/>
      <c r="C362" s="121"/>
      <c r="D362" s="121"/>
      <c r="E362" s="121"/>
      <c r="F362" s="121"/>
      <c r="G362" s="121"/>
      <c r="H362" s="121"/>
      <c r="I362" s="121"/>
      <c r="J362"/>
      <c r="K362"/>
    </row>
    <row r="363" spans="1:11" s="34" customFormat="1" outlineLevel="1" x14ac:dyDescent="0.2">
      <c r="A363" s="121"/>
      <c r="B363" s="121"/>
      <c r="C363" s="121"/>
      <c r="D363" s="121"/>
      <c r="E363" s="121"/>
      <c r="F363" s="121"/>
      <c r="G363" s="121"/>
      <c r="H363" s="121"/>
      <c r="I363" s="121"/>
      <c r="J363"/>
      <c r="K363"/>
    </row>
    <row r="364" spans="1:11" s="34" customFormat="1" outlineLevel="1" x14ac:dyDescent="0.2">
      <c r="A364" s="121"/>
      <c r="B364" s="121"/>
      <c r="C364" s="121"/>
      <c r="D364" s="121"/>
      <c r="E364" s="121"/>
      <c r="F364" s="121"/>
      <c r="G364" s="121"/>
      <c r="H364" s="121"/>
      <c r="I364" s="121"/>
      <c r="J364"/>
      <c r="K364"/>
    </row>
    <row r="365" spans="1:11" s="34" customFormat="1" outlineLevel="1" x14ac:dyDescent="0.2">
      <c r="A365" s="121"/>
      <c r="B365" s="121"/>
      <c r="C365" s="121"/>
      <c r="D365" s="121"/>
      <c r="E365" s="121"/>
      <c r="F365" s="121"/>
      <c r="G365" s="121"/>
      <c r="H365" s="121"/>
      <c r="I365" s="121"/>
      <c r="J365"/>
      <c r="K365"/>
    </row>
    <row r="366" spans="1:11" s="34" customFormat="1" ht="15" customHeight="1" outlineLevel="1" x14ac:dyDescent="0.2">
      <c r="A366" s="121"/>
      <c r="B366" s="121"/>
      <c r="C366" s="121"/>
      <c r="D366" s="121"/>
      <c r="E366" s="121"/>
      <c r="F366" s="121"/>
      <c r="G366" s="121"/>
      <c r="H366" s="121"/>
      <c r="I366" s="121"/>
      <c r="J366"/>
      <c r="K366"/>
    </row>
    <row r="367" spans="1:11" s="34" customFormat="1" outlineLevel="1" x14ac:dyDescent="0.2">
      <c r="A367" s="121"/>
      <c r="B367" s="121"/>
      <c r="C367" s="121"/>
      <c r="D367" s="121"/>
      <c r="E367" s="121"/>
      <c r="F367" s="121"/>
      <c r="G367" s="121"/>
      <c r="H367" s="121"/>
      <c r="I367" s="121"/>
      <c r="J367"/>
      <c r="K367"/>
    </row>
    <row r="368" spans="1:11" s="34" customFormat="1" outlineLevel="1" x14ac:dyDescent="0.2">
      <c r="A368" s="121"/>
      <c r="B368" s="121"/>
      <c r="C368" s="121"/>
      <c r="D368" s="121"/>
      <c r="E368" s="121"/>
      <c r="F368" s="121"/>
      <c r="G368" s="121"/>
      <c r="H368" s="121"/>
      <c r="I368" s="121"/>
      <c r="J368"/>
      <c r="K368"/>
    </row>
    <row r="369" spans="1:11" s="34" customFormat="1" outlineLevel="1" x14ac:dyDescent="0.2">
      <c r="A369" s="121"/>
      <c r="B369" s="121"/>
      <c r="C369" s="121"/>
      <c r="D369" s="121"/>
      <c r="E369" s="121"/>
      <c r="F369" s="121"/>
      <c r="G369" s="121"/>
      <c r="H369" s="121"/>
      <c r="I369" s="121"/>
      <c r="J369"/>
      <c r="K369"/>
    </row>
    <row r="370" spans="1:11" s="34" customFormat="1" outlineLevel="1" x14ac:dyDescent="0.2">
      <c r="A370" s="121"/>
      <c r="B370" s="121"/>
      <c r="C370" s="121"/>
      <c r="D370" s="121"/>
      <c r="E370" s="121"/>
      <c r="F370" s="121"/>
      <c r="G370" s="121"/>
      <c r="H370" s="121"/>
      <c r="I370" s="121"/>
      <c r="J370"/>
      <c r="K370"/>
    </row>
    <row r="371" spans="1:11" s="34" customFormat="1" outlineLevel="1" x14ac:dyDescent="0.2">
      <c r="A371" s="121"/>
      <c r="B371" s="121"/>
      <c r="C371" s="121"/>
      <c r="D371" s="121"/>
      <c r="E371" s="121"/>
      <c r="F371" s="121"/>
      <c r="G371" s="121"/>
      <c r="H371" s="121"/>
      <c r="I371" s="121"/>
      <c r="J371"/>
      <c r="K371"/>
    </row>
    <row r="372" spans="1:11" s="34" customFormat="1" outlineLevel="1" x14ac:dyDescent="0.2">
      <c r="A372" s="121"/>
      <c r="B372" s="121"/>
      <c r="C372" s="121"/>
      <c r="D372" s="121"/>
      <c r="E372" s="121"/>
      <c r="F372" s="121"/>
      <c r="G372" s="121"/>
      <c r="H372" s="121"/>
      <c r="I372" s="121"/>
      <c r="J372"/>
      <c r="K372"/>
    </row>
    <row r="373" spans="1:11" s="34" customFormat="1" outlineLevel="1" x14ac:dyDescent="0.2">
      <c r="A373" s="121"/>
      <c r="B373" s="121"/>
      <c r="C373" s="121"/>
      <c r="D373" s="121"/>
      <c r="E373" s="121"/>
      <c r="F373" s="121"/>
      <c r="G373" s="121"/>
      <c r="H373" s="121"/>
      <c r="I373" s="121"/>
      <c r="J373"/>
      <c r="K373"/>
    </row>
    <row r="374" spans="1:11" s="34" customFormat="1" outlineLevel="1" x14ac:dyDescent="0.2">
      <c r="A374" s="121"/>
      <c r="B374" s="121"/>
      <c r="C374" s="121"/>
      <c r="D374" s="121"/>
      <c r="E374" s="121"/>
      <c r="F374" s="121"/>
      <c r="G374" s="121"/>
      <c r="H374" s="121"/>
      <c r="I374" s="121"/>
      <c r="J374"/>
      <c r="K374"/>
    </row>
    <row r="375" spans="1:11" s="34" customFormat="1" outlineLevel="1" x14ac:dyDescent="0.2">
      <c r="A375" s="121"/>
      <c r="B375" s="121"/>
      <c r="C375" s="121"/>
      <c r="D375" s="121"/>
      <c r="E375" s="121"/>
      <c r="F375" s="121"/>
      <c r="G375" s="121"/>
      <c r="H375" s="121"/>
      <c r="I375" s="121"/>
      <c r="J375"/>
      <c r="K375"/>
    </row>
    <row r="376" spans="1:11" s="34" customFormat="1" outlineLevel="1" x14ac:dyDescent="0.2">
      <c r="A376" s="121"/>
      <c r="B376" s="121"/>
      <c r="C376" s="121"/>
      <c r="D376" s="121"/>
      <c r="E376" s="121"/>
      <c r="F376" s="121"/>
      <c r="G376" s="121"/>
      <c r="H376" s="121"/>
      <c r="I376" s="121"/>
      <c r="J376"/>
      <c r="K376"/>
    </row>
    <row r="377" spans="1:11" s="34" customFormat="1" outlineLevel="1" x14ac:dyDescent="0.2">
      <c r="A377" s="121"/>
      <c r="B377" s="121"/>
      <c r="C377" s="121"/>
      <c r="D377" s="121"/>
      <c r="E377" s="121"/>
      <c r="F377" s="121"/>
      <c r="G377" s="121"/>
      <c r="H377" s="121"/>
      <c r="I377" s="121"/>
      <c r="J377"/>
      <c r="K377"/>
    </row>
    <row r="378" spans="1:11" s="34" customFormat="1" outlineLevel="1" x14ac:dyDescent="0.2">
      <c r="A378" s="121"/>
      <c r="B378" s="121"/>
      <c r="C378" s="121"/>
      <c r="D378" s="121"/>
      <c r="E378" s="121"/>
      <c r="F378" s="121"/>
      <c r="G378" s="121"/>
      <c r="H378" s="121"/>
      <c r="I378" s="121"/>
      <c r="J378"/>
      <c r="K378"/>
    </row>
    <row r="379" spans="1:11" s="34" customFormat="1" outlineLevel="1" x14ac:dyDescent="0.2">
      <c r="A379" s="121"/>
      <c r="B379" s="121"/>
      <c r="C379" s="121"/>
      <c r="D379" s="121"/>
      <c r="E379" s="121"/>
      <c r="F379" s="121"/>
      <c r="G379" s="121"/>
      <c r="H379" s="121"/>
      <c r="I379" s="121"/>
      <c r="J379"/>
      <c r="K379"/>
    </row>
    <row r="380" spans="1:11" s="34" customFormat="1" outlineLevel="1" x14ac:dyDescent="0.2">
      <c r="A380" s="121"/>
      <c r="B380" s="121"/>
      <c r="C380" s="121"/>
      <c r="D380" s="121"/>
      <c r="E380" s="121"/>
      <c r="F380" s="121"/>
      <c r="G380" s="121"/>
      <c r="H380" s="121"/>
      <c r="I380" s="121"/>
      <c r="J380"/>
      <c r="K380"/>
    </row>
    <row r="381" spans="1:11" s="34" customFormat="1" ht="14.25" customHeight="1" outlineLevel="1" x14ac:dyDescent="0.2">
      <c r="A381" s="121"/>
      <c r="B381" s="121"/>
      <c r="C381" s="121"/>
      <c r="D381" s="121"/>
      <c r="E381" s="121"/>
      <c r="F381" s="121"/>
      <c r="G381" s="121"/>
      <c r="H381" s="121"/>
      <c r="I381" s="121"/>
      <c r="J381"/>
      <c r="K381"/>
    </row>
    <row r="382" spans="1:11" s="34" customFormat="1" outlineLevel="1" x14ac:dyDescent="0.2">
      <c r="A382" s="121"/>
      <c r="B382" s="121"/>
      <c r="C382" s="121"/>
      <c r="D382" s="121"/>
      <c r="E382" s="121"/>
      <c r="F382" s="121"/>
      <c r="G382" s="121"/>
      <c r="H382" s="121"/>
      <c r="I382" s="121"/>
      <c r="J382"/>
      <c r="K382"/>
    </row>
    <row r="383" spans="1:11" s="34" customFormat="1" ht="14.25" customHeight="1" outlineLevel="1" x14ac:dyDescent="0.2">
      <c r="A383" s="121"/>
      <c r="B383" s="121"/>
      <c r="C383" s="121"/>
      <c r="D383" s="121"/>
      <c r="E383" s="121"/>
      <c r="F383" s="121"/>
      <c r="G383" s="121"/>
      <c r="H383" s="121"/>
      <c r="I383" s="121"/>
      <c r="J383"/>
      <c r="K383"/>
    </row>
    <row r="384" spans="1:11" s="34" customFormat="1" outlineLevel="1" x14ac:dyDescent="0.2">
      <c r="A384" s="121"/>
      <c r="B384" s="121"/>
      <c r="C384" s="121"/>
      <c r="D384" s="121"/>
      <c r="E384" s="121"/>
      <c r="F384" s="121"/>
      <c r="G384" s="121"/>
      <c r="H384" s="121"/>
      <c r="I384" s="121"/>
      <c r="J384"/>
      <c r="K384"/>
    </row>
    <row r="385" spans="1:11" s="34" customFormat="1" outlineLevel="1" x14ac:dyDescent="0.2">
      <c r="A385" s="121"/>
      <c r="B385" s="121"/>
      <c r="C385" s="121"/>
      <c r="D385" s="121"/>
      <c r="E385" s="121"/>
      <c r="F385" s="121"/>
      <c r="G385" s="121"/>
      <c r="H385" s="121"/>
      <c r="I385" s="121"/>
      <c r="J385"/>
      <c r="K385"/>
    </row>
    <row r="386" spans="1:11" s="34" customFormat="1" outlineLevel="1" x14ac:dyDescent="0.2">
      <c r="A386" s="121"/>
      <c r="B386" s="121"/>
      <c r="C386" s="121"/>
      <c r="D386" s="121"/>
      <c r="E386" s="121"/>
      <c r="F386" s="121"/>
      <c r="G386" s="121"/>
      <c r="H386" s="121"/>
      <c r="I386" s="121"/>
      <c r="J386"/>
      <c r="K386"/>
    </row>
    <row r="387" spans="1:11" s="34" customFormat="1" outlineLevel="1" x14ac:dyDescent="0.2">
      <c r="A387" s="121"/>
      <c r="B387" s="121"/>
      <c r="C387" s="121"/>
      <c r="D387" s="121"/>
      <c r="E387" s="121"/>
      <c r="F387" s="121"/>
      <c r="G387" s="121"/>
      <c r="H387" s="121"/>
      <c r="I387" s="121"/>
      <c r="J387"/>
      <c r="K387"/>
    </row>
    <row r="388" spans="1:11" s="34" customFormat="1" outlineLevel="1" x14ac:dyDescent="0.2">
      <c r="A388" s="121"/>
      <c r="B388" s="121"/>
      <c r="C388" s="121"/>
      <c r="D388" s="121"/>
      <c r="E388" s="121"/>
      <c r="F388" s="121"/>
      <c r="G388" s="121"/>
      <c r="H388" s="121"/>
      <c r="I388" s="121"/>
      <c r="J388"/>
      <c r="K388"/>
    </row>
    <row r="389" spans="1:11" s="34" customFormat="1" outlineLevel="1" x14ac:dyDescent="0.2">
      <c r="A389" s="121"/>
      <c r="B389" s="121"/>
      <c r="C389" s="121"/>
      <c r="D389" s="121"/>
      <c r="E389" s="121"/>
      <c r="F389" s="121"/>
      <c r="G389" s="121"/>
      <c r="H389" s="121"/>
      <c r="I389" s="121"/>
      <c r="J389"/>
      <c r="K389"/>
    </row>
    <row r="390" spans="1:11" s="34" customFormat="1" outlineLevel="1" x14ac:dyDescent="0.2">
      <c r="A390" s="121"/>
      <c r="B390" s="121"/>
      <c r="C390" s="121"/>
      <c r="D390" s="121"/>
      <c r="E390" s="121"/>
      <c r="F390" s="121"/>
      <c r="G390" s="121"/>
      <c r="H390" s="121"/>
      <c r="I390" s="121"/>
      <c r="J390"/>
      <c r="K390"/>
    </row>
    <row r="391" spans="1:11" s="34" customFormat="1" outlineLevel="1" x14ac:dyDescent="0.2">
      <c r="A391" s="121"/>
      <c r="B391" s="121"/>
      <c r="C391" s="121"/>
      <c r="D391" s="121"/>
      <c r="E391" s="121"/>
      <c r="F391" s="121"/>
      <c r="G391" s="121"/>
      <c r="H391" s="121"/>
      <c r="I391" s="121"/>
      <c r="J391"/>
      <c r="K391"/>
    </row>
    <row r="392" spans="1:11" s="34" customFormat="1" outlineLevel="1" x14ac:dyDescent="0.2">
      <c r="A392" s="121"/>
      <c r="B392" s="121"/>
      <c r="C392" s="121"/>
      <c r="D392" s="121"/>
      <c r="E392" s="121"/>
      <c r="F392" s="121"/>
      <c r="G392" s="121"/>
      <c r="H392" s="121"/>
      <c r="I392" s="121"/>
      <c r="J392"/>
      <c r="K392"/>
    </row>
    <row r="393" spans="1:11" s="34" customFormat="1" outlineLevel="1" x14ac:dyDescent="0.2">
      <c r="A393" s="121"/>
      <c r="B393" s="121"/>
      <c r="C393" s="121"/>
      <c r="D393" s="121"/>
      <c r="E393" s="121"/>
      <c r="F393" s="121"/>
      <c r="G393" s="121"/>
      <c r="H393" s="121"/>
      <c r="I393" s="121"/>
      <c r="J393"/>
      <c r="K393"/>
    </row>
    <row r="394" spans="1:11" s="34" customFormat="1" outlineLevel="1" x14ac:dyDescent="0.2">
      <c r="A394" s="121"/>
      <c r="B394" s="121"/>
      <c r="C394" s="121"/>
      <c r="D394" s="121"/>
      <c r="E394" s="121"/>
      <c r="F394" s="121"/>
      <c r="G394" s="121"/>
      <c r="H394" s="121"/>
      <c r="I394" s="121"/>
      <c r="J394"/>
      <c r="K394"/>
    </row>
    <row r="395" spans="1:11" s="34" customFormat="1" outlineLevel="1" x14ac:dyDescent="0.2">
      <c r="A395" s="121"/>
      <c r="B395" s="121"/>
      <c r="C395" s="121"/>
      <c r="D395" s="121"/>
      <c r="E395" s="121"/>
      <c r="F395" s="121"/>
      <c r="G395" s="121"/>
      <c r="H395" s="121"/>
      <c r="I395" s="121"/>
      <c r="J395"/>
      <c r="K395"/>
    </row>
    <row r="396" spans="1:11" s="34" customFormat="1" outlineLevel="1" x14ac:dyDescent="0.2">
      <c r="A396" s="121"/>
      <c r="B396" s="121"/>
      <c r="C396" s="121"/>
      <c r="D396" s="121"/>
      <c r="E396" s="121"/>
      <c r="F396" s="121"/>
      <c r="G396" s="121"/>
      <c r="H396" s="121"/>
      <c r="I396" s="121"/>
      <c r="J396"/>
      <c r="K396"/>
    </row>
    <row r="397" spans="1:11" s="34" customFormat="1" outlineLevel="1" x14ac:dyDescent="0.2">
      <c r="A397" s="121"/>
      <c r="B397" s="121"/>
      <c r="C397" s="121"/>
      <c r="D397" s="121"/>
      <c r="E397" s="121"/>
      <c r="F397" s="121"/>
      <c r="G397" s="121"/>
      <c r="H397" s="121"/>
      <c r="I397" s="121"/>
      <c r="J397"/>
      <c r="K397"/>
    </row>
    <row r="398" spans="1:11" s="34" customFormat="1" outlineLevel="1" x14ac:dyDescent="0.2">
      <c r="A398" s="121"/>
      <c r="B398" s="121"/>
      <c r="C398" s="121"/>
      <c r="D398" s="121"/>
      <c r="E398" s="121"/>
      <c r="F398" s="121"/>
      <c r="G398" s="121"/>
      <c r="H398" s="121"/>
      <c r="I398" s="121"/>
      <c r="J398"/>
      <c r="K398"/>
    </row>
    <row r="399" spans="1:11" s="34" customFormat="1" ht="19.5" customHeight="1" outlineLevel="1" x14ac:dyDescent="0.2">
      <c r="A399" s="121"/>
      <c r="B399" s="121"/>
      <c r="C399" s="121"/>
      <c r="D399" s="121"/>
      <c r="E399" s="121"/>
      <c r="F399" s="121"/>
      <c r="G399" s="121"/>
      <c r="H399" s="121"/>
      <c r="I399" s="121"/>
      <c r="J399"/>
      <c r="K399"/>
    </row>
    <row r="400" spans="1:11" s="34" customFormat="1" outlineLevel="1" x14ac:dyDescent="0.2">
      <c r="A400" s="121"/>
      <c r="B400" s="121"/>
      <c r="C400" s="121"/>
      <c r="D400" s="121"/>
      <c r="E400" s="121"/>
      <c r="F400" s="121"/>
      <c r="G400" s="121"/>
      <c r="H400" s="121"/>
      <c r="I400" s="121"/>
      <c r="J400"/>
      <c r="K400"/>
    </row>
    <row r="401" spans="1:11" s="34" customFormat="1" outlineLevel="1" x14ac:dyDescent="0.2">
      <c r="A401" s="121"/>
      <c r="B401" s="121"/>
      <c r="C401" s="121"/>
      <c r="D401" s="121"/>
      <c r="E401" s="121"/>
      <c r="F401" s="121"/>
      <c r="G401" s="121"/>
      <c r="H401" s="121"/>
      <c r="I401" s="121"/>
      <c r="J401"/>
      <c r="K401"/>
    </row>
    <row r="402" spans="1:11" s="34" customFormat="1" outlineLevel="1" x14ac:dyDescent="0.2">
      <c r="A402" s="121"/>
      <c r="B402" s="121"/>
      <c r="C402" s="121"/>
      <c r="D402" s="121"/>
      <c r="E402" s="121"/>
      <c r="F402" s="121"/>
      <c r="G402" s="121"/>
      <c r="H402" s="121"/>
      <c r="I402" s="121"/>
      <c r="J402"/>
      <c r="K402"/>
    </row>
    <row r="403" spans="1:11" s="34" customFormat="1" outlineLevel="1" x14ac:dyDescent="0.2">
      <c r="A403" s="121"/>
      <c r="B403" s="121"/>
      <c r="C403" s="121"/>
      <c r="D403" s="121"/>
      <c r="E403" s="121"/>
      <c r="F403" s="121"/>
      <c r="G403" s="121"/>
      <c r="H403" s="121"/>
      <c r="I403" s="121"/>
      <c r="J403"/>
      <c r="K403"/>
    </row>
    <row r="404" spans="1:11" s="34" customFormat="1" outlineLevel="1" x14ac:dyDescent="0.2">
      <c r="A404" s="121"/>
      <c r="B404" s="121"/>
      <c r="C404" s="121"/>
      <c r="D404" s="121"/>
      <c r="E404" s="121"/>
      <c r="F404" s="121"/>
      <c r="G404" s="121"/>
      <c r="H404" s="121"/>
      <c r="I404" s="121"/>
      <c r="J404"/>
      <c r="K404"/>
    </row>
    <row r="405" spans="1:11" s="34" customFormat="1" outlineLevel="1" x14ac:dyDescent="0.2">
      <c r="A405" s="121"/>
      <c r="B405" s="121"/>
      <c r="C405" s="121"/>
      <c r="D405" s="121"/>
      <c r="E405" s="121"/>
      <c r="F405" s="121"/>
      <c r="G405" s="121"/>
      <c r="H405" s="121"/>
      <c r="I405" s="121"/>
      <c r="J405"/>
      <c r="K405"/>
    </row>
    <row r="406" spans="1:11" s="34" customFormat="1" outlineLevel="1" x14ac:dyDescent="0.2">
      <c r="A406" s="121"/>
      <c r="B406" s="121"/>
      <c r="C406" s="121"/>
      <c r="D406" s="121"/>
      <c r="E406" s="121"/>
      <c r="F406" s="121"/>
      <c r="G406" s="121"/>
      <c r="H406" s="121"/>
      <c r="I406" s="121"/>
      <c r="J406"/>
      <c r="K406"/>
    </row>
    <row r="407" spans="1:11" s="34" customFormat="1" outlineLevel="1" x14ac:dyDescent="0.2">
      <c r="A407" s="121"/>
      <c r="B407" s="121"/>
      <c r="C407" s="121"/>
      <c r="D407" s="121"/>
      <c r="E407" s="121"/>
      <c r="F407" s="121"/>
      <c r="G407" s="121"/>
      <c r="H407" s="121"/>
      <c r="I407" s="121"/>
      <c r="J407"/>
      <c r="K407"/>
    </row>
    <row r="408" spans="1:11" s="34" customFormat="1" outlineLevel="1" x14ac:dyDescent="0.2">
      <c r="A408" s="121"/>
      <c r="B408" s="121"/>
      <c r="C408" s="121"/>
      <c r="D408" s="121"/>
      <c r="E408" s="121"/>
      <c r="F408" s="121"/>
      <c r="G408" s="121"/>
      <c r="H408" s="121"/>
      <c r="I408" s="121"/>
      <c r="J408"/>
      <c r="K408"/>
    </row>
    <row r="409" spans="1:11" s="34" customFormat="1" outlineLevel="1" x14ac:dyDescent="0.2">
      <c r="A409" s="121"/>
      <c r="B409" s="121"/>
      <c r="C409" s="121"/>
      <c r="D409" s="121"/>
      <c r="E409" s="121"/>
      <c r="F409" s="121"/>
      <c r="G409" s="121"/>
      <c r="H409" s="121"/>
      <c r="I409" s="121"/>
      <c r="J409"/>
      <c r="K409"/>
    </row>
    <row r="410" spans="1:11" s="34" customFormat="1" outlineLevel="1" x14ac:dyDescent="0.2">
      <c r="A410" s="121"/>
      <c r="B410" s="121"/>
      <c r="C410" s="121"/>
      <c r="D410" s="121"/>
      <c r="E410" s="121"/>
      <c r="F410" s="121"/>
      <c r="G410" s="121"/>
      <c r="H410" s="121"/>
      <c r="I410" s="121"/>
      <c r="J410"/>
      <c r="K410"/>
    </row>
    <row r="411" spans="1:11" s="34" customFormat="1" outlineLevel="1" x14ac:dyDescent="0.2">
      <c r="A411" s="121"/>
      <c r="B411" s="121"/>
      <c r="C411" s="121"/>
      <c r="D411" s="121"/>
      <c r="E411" s="121"/>
      <c r="F411" s="121"/>
      <c r="G411" s="121"/>
      <c r="H411" s="121"/>
      <c r="I411" s="121"/>
      <c r="J411"/>
      <c r="K411"/>
    </row>
    <row r="412" spans="1:11" s="34" customFormat="1" outlineLevel="1" x14ac:dyDescent="0.2">
      <c r="A412" s="121"/>
      <c r="B412" s="121"/>
      <c r="C412" s="121"/>
      <c r="D412" s="121"/>
      <c r="E412" s="121"/>
      <c r="F412" s="121"/>
      <c r="G412" s="121"/>
      <c r="H412" s="121"/>
      <c r="I412" s="121"/>
      <c r="J412"/>
      <c r="K412"/>
    </row>
    <row r="413" spans="1:11" s="34" customFormat="1" outlineLevel="1" x14ac:dyDescent="0.2">
      <c r="A413" s="121"/>
      <c r="B413" s="121"/>
      <c r="C413" s="121"/>
      <c r="D413" s="121"/>
      <c r="E413" s="121"/>
      <c r="F413" s="121"/>
      <c r="G413" s="121"/>
      <c r="H413" s="121"/>
      <c r="I413" s="121"/>
      <c r="J413"/>
      <c r="K413"/>
    </row>
    <row r="414" spans="1:11" s="34" customFormat="1" outlineLevel="1" x14ac:dyDescent="0.2">
      <c r="A414" s="121"/>
      <c r="B414" s="121"/>
      <c r="C414" s="121"/>
      <c r="D414" s="121"/>
      <c r="E414" s="121"/>
      <c r="F414" s="121"/>
      <c r="G414" s="121"/>
      <c r="H414" s="121"/>
      <c r="I414" s="121"/>
      <c r="J414"/>
      <c r="K414"/>
    </row>
    <row r="415" spans="1:11" s="34" customFormat="1" outlineLevel="1" x14ac:dyDescent="0.2">
      <c r="A415" s="121"/>
      <c r="B415" s="121"/>
      <c r="C415" s="121"/>
      <c r="D415" s="121"/>
      <c r="E415" s="121"/>
      <c r="F415" s="121"/>
      <c r="G415" s="121"/>
      <c r="H415" s="121"/>
      <c r="I415" s="121"/>
      <c r="J415"/>
      <c r="K415"/>
    </row>
    <row r="416" spans="1:11" s="34" customFormat="1" outlineLevel="1" x14ac:dyDescent="0.2">
      <c r="A416" s="121"/>
      <c r="B416" s="121"/>
      <c r="C416" s="121"/>
      <c r="D416" s="121"/>
      <c r="E416" s="121"/>
      <c r="F416" s="121"/>
      <c r="G416" s="121"/>
      <c r="H416" s="121"/>
      <c r="I416" s="121"/>
      <c r="J416"/>
      <c r="K416"/>
    </row>
    <row r="417" spans="1:11" s="34" customFormat="1" ht="29.25" customHeight="1" outlineLevel="1" x14ac:dyDescent="0.2">
      <c r="A417" s="121"/>
      <c r="B417" s="121"/>
      <c r="C417" s="121"/>
      <c r="D417" s="121"/>
      <c r="E417" s="121"/>
      <c r="F417" s="121"/>
      <c r="G417" s="121"/>
      <c r="H417" s="121"/>
      <c r="I417" s="121"/>
      <c r="J417"/>
      <c r="K417"/>
    </row>
    <row r="418" spans="1:11" s="34" customFormat="1" outlineLevel="1" x14ac:dyDescent="0.2">
      <c r="A418" s="121"/>
      <c r="B418" s="121"/>
      <c r="C418" s="121"/>
      <c r="D418" s="121"/>
      <c r="E418" s="121"/>
      <c r="F418" s="121"/>
      <c r="G418" s="121"/>
      <c r="H418" s="121"/>
      <c r="I418" s="121"/>
      <c r="J418"/>
      <c r="K418"/>
    </row>
    <row r="419" spans="1:11" s="34" customFormat="1" outlineLevel="1" x14ac:dyDescent="0.2">
      <c r="A419" s="121"/>
      <c r="B419" s="121"/>
      <c r="C419" s="121"/>
      <c r="D419" s="121"/>
      <c r="E419" s="121"/>
      <c r="F419" s="121"/>
      <c r="G419" s="121"/>
      <c r="H419" s="121"/>
      <c r="I419" s="121"/>
      <c r="J419"/>
      <c r="K419"/>
    </row>
    <row r="420" spans="1:11" s="34" customFormat="1" outlineLevel="1" x14ac:dyDescent="0.2">
      <c r="A420" s="121"/>
      <c r="B420" s="121"/>
      <c r="C420" s="121"/>
      <c r="D420" s="121"/>
      <c r="E420" s="121"/>
      <c r="F420" s="121"/>
      <c r="G420" s="121"/>
      <c r="H420" s="121"/>
      <c r="I420" s="121"/>
      <c r="J420"/>
      <c r="K420"/>
    </row>
    <row r="421" spans="1:11" s="34" customFormat="1" outlineLevel="1" x14ac:dyDescent="0.2">
      <c r="A421" s="121"/>
      <c r="B421" s="121"/>
      <c r="C421" s="121"/>
      <c r="D421" s="121"/>
      <c r="E421" s="121"/>
      <c r="F421" s="121"/>
      <c r="G421" s="121"/>
      <c r="H421" s="121"/>
      <c r="I421" s="121"/>
      <c r="J421"/>
      <c r="K421"/>
    </row>
    <row r="422" spans="1:11" s="34" customFormat="1" outlineLevel="1" x14ac:dyDescent="0.2">
      <c r="A422" s="121"/>
      <c r="B422" s="121"/>
      <c r="C422" s="121"/>
      <c r="D422" s="121"/>
      <c r="E422" s="121"/>
      <c r="F422" s="121"/>
      <c r="G422" s="121"/>
      <c r="H422" s="121"/>
      <c r="I422" s="121"/>
      <c r="J422"/>
      <c r="K422"/>
    </row>
    <row r="423" spans="1:11" s="34" customFormat="1" outlineLevel="1" x14ac:dyDescent="0.2">
      <c r="A423" s="121"/>
      <c r="B423" s="121"/>
      <c r="C423" s="121"/>
      <c r="D423" s="121"/>
      <c r="E423" s="121"/>
      <c r="F423" s="121"/>
      <c r="G423" s="121"/>
      <c r="H423" s="121"/>
      <c r="I423" s="121"/>
      <c r="J423"/>
      <c r="K423"/>
    </row>
    <row r="424" spans="1:11" s="34" customFormat="1" outlineLevel="1" x14ac:dyDescent="0.2">
      <c r="A424" s="121"/>
      <c r="B424" s="121"/>
      <c r="C424" s="121"/>
      <c r="D424" s="121"/>
      <c r="E424" s="121"/>
      <c r="F424" s="121"/>
      <c r="G424" s="121"/>
      <c r="H424" s="121"/>
      <c r="I424" s="121"/>
      <c r="J424"/>
      <c r="K424"/>
    </row>
    <row r="425" spans="1:11" s="34" customFormat="1" outlineLevel="1" x14ac:dyDescent="0.2">
      <c r="A425" s="121"/>
      <c r="B425" s="121"/>
      <c r="C425" s="121"/>
      <c r="D425" s="121"/>
      <c r="E425" s="121"/>
      <c r="F425" s="121"/>
      <c r="G425" s="121"/>
      <c r="H425" s="121"/>
      <c r="I425" s="121"/>
      <c r="J425"/>
      <c r="K425"/>
    </row>
    <row r="426" spans="1:11" s="34" customFormat="1" ht="19.5" customHeight="1" outlineLevel="1" x14ac:dyDescent="0.2">
      <c r="A426" s="121"/>
      <c r="B426" s="121"/>
      <c r="C426" s="121"/>
      <c r="D426" s="121"/>
      <c r="E426" s="121"/>
      <c r="F426" s="121"/>
      <c r="G426" s="121"/>
      <c r="H426" s="121"/>
      <c r="I426" s="121"/>
      <c r="J426"/>
      <c r="K426"/>
    </row>
    <row r="427" spans="1:11" s="34" customFormat="1" outlineLevel="1" x14ac:dyDescent="0.2">
      <c r="A427" s="121"/>
      <c r="B427" s="121"/>
      <c r="C427" s="121"/>
      <c r="D427" s="121"/>
      <c r="E427" s="121"/>
      <c r="F427" s="121"/>
      <c r="G427" s="121"/>
      <c r="H427" s="121"/>
      <c r="I427" s="121"/>
      <c r="J427"/>
      <c r="K427"/>
    </row>
    <row r="428" spans="1:11" s="34" customFormat="1" outlineLevel="1" x14ac:dyDescent="0.2">
      <c r="A428" s="121"/>
      <c r="B428" s="121"/>
      <c r="C428" s="121"/>
      <c r="D428" s="121"/>
      <c r="E428" s="121"/>
      <c r="F428" s="121"/>
      <c r="G428" s="121"/>
      <c r="H428" s="121"/>
      <c r="I428" s="121"/>
      <c r="J428"/>
      <c r="K428"/>
    </row>
    <row r="429" spans="1:11" s="34" customFormat="1" outlineLevel="1" x14ac:dyDescent="0.2">
      <c r="A429" s="121"/>
      <c r="B429" s="121"/>
      <c r="C429" s="121"/>
      <c r="D429" s="121"/>
      <c r="E429" s="121"/>
      <c r="F429" s="121"/>
      <c r="G429" s="121"/>
      <c r="H429" s="121"/>
      <c r="I429" s="121"/>
      <c r="J429"/>
      <c r="K429"/>
    </row>
    <row r="430" spans="1:11" s="34" customFormat="1" outlineLevel="1" x14ac:dyDescent="0.2">
      <c r="A430" s="121"/>
      <c r="B430" s="121"/>
      <c r="C430" s="121"/>
      <c r="D430" s="121"/>
      <c r="E430" s="121"/>
      <c r="F430" s="121"/>
      <c r="G430" s="121"/>
      <c r="H430" s="121"/>
      <c r="I430" s="121"/>
      <c r="J430"/>
      <c r="K430"/>
    </row>
    <row r="431" spans="1:11" s="34" customFormat="1" outlineLevel="1" x14ac:dyDescent="0.2">
      <c r="A431" s="121"/>
      <c r="B431" s="121"/>
      <c r="C431" s="121"/>
      <c r="D431" s="121"/>
      <c r="E431" s="121"/>
      <c r="F431" s="121"/>
      <c r="G431" s="121"/>
      <c r="H431" s="121"/>
      <c r="I431" s="121"/>
      <c r="J431"/>
      <c r="K431"/>
    </row>
    <row r="432" spans="1:11" s="34" customFormat="1" outlineLevel="1" x14ac:dyDescent="0.2">
      <c r="A432" s="121"/>
      <c r="B432" s="121"/>
      <c r="C432" s="121"/>
      <c r="D432" s="121"/>
      <c r="E432" s="121"/>
      <c r="F432" s="121"/>
      <c r="G432" s="121"/>
      <c r="H432" s="121"/>
      <c r="I432" s="121"/>
      <c r="J432"/>
      <c r="K432"/>
    </row>
    <row r="433" spans="1:11" s="34" customFormat="1" collapsed="1" x14ac:dyDescent="0.2">
      <c r="A433" s="121"/>
      <c r="B433" s="121"/>
      <c r="C433" s="121"/>
      <c r="D433" s="121"/>
      <c r="E433" s="121"/>
      <c r="F433" s="121"/>
      <c r="G433" s="121"/>
      <c r="H433" s="121"/>
      <c r="I433" s="121"/>
      <c r="J433"/>
      <c r="K433"/>
    </row>
    <row r="434" spans="1:11" s="34" customFormat="1" x14ac:dyDescent="0.2">
      <c r="A434" s="121"/>
      <c r="B434" s="121"/>
      <c r="C434" s="121"/>
      <c r="D434" s="121"/>
      <c r="E434" s="121"/>
      <c r="F434" s="121"/>
      <c r="G434" s="121"/>
      <c r="H434" s="121"/>
      <c r="I434" s="121"/>
      <c r="J434"/>
      <c r="K434"/>
    </row>
    <row r="435" spans="1:11" s="34" customFormat="1" x14ac:dyDescent="0.2">
      <c r="A435" s="121"/>
      <c r="B435" s="121"/>
      <c r="C435" s="121"/>
      <c r="D435" s="121"/>
      <c r="E435" s="121"/>
      <c r="F435" s="121"/>
      <c r="G435" s="121"/>
      <c r="H435" s="121"/>
      <c r="I435" s="121"/>
      <c r="J435"/>
      <c r="K435"/>
    </row>
    <row r="436" spans="1:11" s="34" customFormat="1" x14ac:dyDescent="0.2">
      <c r="A436" s="121"/>
      <c r="B436" s="121"/>
      <c r="C436" s="121"/>
      <c r="D436" s="121"/>
      <c r="E436" s="121"/>
      <c r="F436" s="121"/>
      <c r="G436" s="121"/>
      <c r="H436" s="121"/>
      <c r="I436" s="121"/>
      <c r="J436"/>
      <c r="K436"/>
    </row>
    <row r="437" spans="1:11" s="34" customFormat="1" x14ac:dyDescent="0.2">
      <c r="A437" s="121"/>
      <c r="B437" s="121"/>
      <c r="C437" s="121"/>
      <c r="D437" s="121"/>
      <c r="E437" s="121"/>
      <c r="F437" s="121"/>
      <c r="G437" s="121"/>
      <c r="H437" s="121"/>
      <c r="I437" s="121"/>
      <c r="J437"/>
      <c r="K437"/>
    </row>
    <row r="438" spans="1:11" s="34" customFormat="1" x14ac:dyDescent="0.2">
      <c r="A438" s="121"/>
      <c r="B438" s="121"/>
      <c r="C438" s="121"/>
      <c r="D438" s="121"/>
      <c r="E438" s="121"/>
      <c r="F438" s="121"/>
      <c r="G438" s="121"/>
      <c r="H438" s="121"/>
      <c r="I438" s="121"/>
      <c r="J438"/>
      <c r="K438"/>
    </row>
    <row r="439" spans="1:11" s="34" customFormat="1" x14ac:dyDescent="0.2">
      <c r="A439" s="121"/>
      <c r="B439" s="121"/>
      <c r="C439" s="121"/>
      <c r="D439" s="121"/>
      <c r="E439" s="121"/>
      <c r="F439" s="121"/>
      <c r="G439" s="121"/>
      <c r="H439" s="121"/>
      <c r="I439" s="121"/>
      <c r="J439"/>
      <c r="K439"/>
    </row>
    <row r="440" spans="1:11" s="34" customFormat="1" x14ac:dyDescent="0.2">
      <c r="A440" s="121"/>
      <c r="B440" s="121"/>
      <c r="C440" s="121"/>
      <c r="D440" s="121"/>
      <c r="E440" s="121"/>
      <c r="F440" s="121"/>
      <c r="G440" s="121"/>
      <c r="H440" s="121"/>
      <c r="I440" s="121"/>
      <c r="J440"/>
      <c r="K440"/>
    </row>
    <row r="441" spans="1:11" s="34" customFormat="1" outlineLevel="1" x14ac:dyDescent="0.2">
      <c r="A441" s="121"/>
      <c r="B441" s="121"/>
      <c r="C441" s="121"/>
      <c r="D441" s="121"/>
      <c r="E441" s="121"/>
      <c r="F441" s="121"/>
      <c r="G441" s="121"/>
      <c r="H441" s="121"/>
      <c r="I441" s="121"/>
      <c r="J441"/>
      <c r="K441"/>
    </row>
    <row r="442" spans="1:11" s="34" customFormat="1" outlineLevel="1" x14ac:dyDescent="0.2">
      <c r="A442" s="121"/>
      <c r="B442" s="121"/>
      <c r="C442" s="121"/>
      <c r="D442" s="121"/>
      <c r="E442" s="121"/>
      <c r="F442" s="121"/>
      <c r="G442" s="121"/>
      <c r="H442" s="121"/>
      <c r="I442" s="121"/>
      <c r="J442"/>
      <c r="K442"/>
    </row>
    <row r="443" spans="1:11" s="34" customFormat="1" outlineLevel="1" x14ac:dyDescent="0.2">
      <c r="A443" s="121"/>
      <c r="B443" s="121"/>
      <c r="C443" s="121"/>
      <c r="D443" s="121"/>
      <c r="E443" s="121"/>
      <c r="F443" s="121"/>
      <c r="G443" s="121"/>
      <c r="H443" s="121"/>
      <c r="I443" s="121"/>
      <c r="J443"/>
      <c r="K443"/>
    </row>
    <row r="444" spans="1:11" s="34" customFormat="1" ht="29.25" customHeight="1" outlineLevel="1" x14ac:dyDescent="0.2">
      <c r="A444" s="121"/>
      <c r="B444" s="121"/>
      <c r="C444" s="121"/>
      <c r="D444" s="121"/>
      <c r="E444" s="121"/>
      <c r="F444" s="121"/>
      <c r="G444" s="121"/>
      <c r="H444" s="121"/>
      <c r="I444" s="121"/>
      <c r="J444"/>
      <c r="K444"/>
    </row>
    <row r="445" spans="1:11" s="34" customFormat="1" outlineLevel="1" x14ac:dyDescent="0.2">
      <c r="A445" s="121"/>
      <c r="B445" s="121"/>
      <c r="C445" s="121"/>
      <c r="D445" s="121"/>
      <c r="E445" s="121"/>
      <c r="F445" s="121"/>
      <c r="G445" s="121"/>
      <c r="H445" s="121"/>
      <c r="I445" s="121"/>
      <c r="J445"/>
      <c r="K445"/>
    </row>
    <row r="446" spans="1:11" s="34" customFormat="1" outlineLevel="1" x14ac:dyDescent="0.2">
      <c r="A446" s="121"/>
      <c r="B446" s="121"/>
      <c r="C446" s="121"/>
      <c r="D446" s="121"/>
      <c r="E446" s="121"/>
      <c r="F446" s="121"/>
      <c r="G446" s="121"/>
      <c r="H446" s="121"/>
      <c r="I446" s="121"/>
      <c r="J446"/>
      <c r="K446"/>
    </row>
    <row r="447" spans="1:11" s="34" customFormat="1" outlineLevel="1" x14ac:dyDescent="0.2">
      <c r="A447" s="121"/>
      <c r="B447" s="121"/>
      <c r="C447" s="121"/>
      <c r="D447" s="121"/>
      <c r="E447" s="121"/>
      <c r="F447" s="121"/>
      <c r="G447" s="121"/>
      <c r="H447" s="121"/>
      <c r="I447" s="121"/>
      <c r="J447"/>
      <c r="K447"/>
    </row>
    <row r="448" spans="1:11" s="34" customFormat="1" outlineLevel="1" x14ac:dyDescent="0.2">
      <c r="A448" s="121"/>
      <c r="B448" s="121"/>
      <c r="C448" s="121"/>
      <c r="D448" s="121"/>
      <c r="E448" s="121"/>
      <c r="F448" s="121"/>
      <c r="G448" s="121"/>
      <c r="H448" s="121"/>
      <c r="I448" s="121"/>
      <c r="J448"/>
      <c r="K448"/>
    </row>
    <row r="449" spans="1:11" s="34" customFormat="1" outlineLevel="1" x14ac:dyDescent="0.2">
      <c r="A449" s="121"/>
      <c r="B449" s="121"/>
      <c r="C449" s="121"/>
      <c r="D449" s="121"/>
      <c r="E449" s="121"/>
      <c r="F449" s="121"/>
      <c r="G449" s="121"/>
      <c r="H449" s="121"/>
      <c r="I449" s="121"/>
      <c r="J449"/>
      <c r="K449"/>
    </row>
    <row r="450" spans="1:11" s="34" customFormat="1" outlineLevel="1" x14ac:dyDescent="0.2">
      <c r="A450" s="121"/>
      <c r="B450" s="121"/>
      <c r="C450" s="121"/>
      <c r="D450" s="121"/>
      <c r="E450" s="121"/>
      <c r="F450" s="121"/>
      <c r="G450" s="121"/>
      <c r="H450" s="121"/>
      <c r="I450" s="121"/>
      <c r="J450"/>
      <c r="K450"/>
    </row>
    <row r="451" spans="1:11" s="34" customFormat="1" outlineLevel="1" x14ac:dyDescent="0.2">
      <c r="A451" s="121"/>
      <c r="B451" s="121"/>
      <c r="C451" s="121"/>
      <c r="D451" s="121"/>
      <c r="E451" s="121"/>
      <c r="F451" s="121"/>
      <c r="G451" s="121"/>
      <c r="H451" s="121"/>
      <c r="I451" s="121"/>
      <c r="J451"/>
      <c r="K451"/>
    </row>
    <row r="452" spans="1:11" s="34" customFormat="1" outlineLevel="1" x14ac:dyDescent="0.2">
      <c r="A452" s="121"/>
      <c r="B452" s="121"/>
      <c r="C452" s="121"/>
      <c r="D452" s="121"/>
      <c r="E452" s="121"/>
      <c r="F452" s="121"/>
      <c r="G452" s="121"/>
      <c r="H452" s="121"/>
      <c r="I452" s="121"/>
      <c r="J452"/>
      <c r="K452"/>
    </row>
    <row r="453" spans="1:11" s="34" customFormat="1" outlineLevel="1" x14ac:dyDescent="0.2">
      <c r="A453" s="121"/>
      <c r="B453" s="121"/>
      <c r="C453" s="121"/>
      <c r="D453" s="121"/>
      <c r="E453" s="121"/>
      <c r="F453" s="121"/>
      <c r="G453" s="121"/>
      <c r="H453" s="121"/>
      <c r="I453" s="121"/>
      <c r="J453"/>
      <c r="K453"/>
    </row>
    <row r="454" spans="1:11" s="34" customFormat="1" outlineLevel="1" x14ac:dyDescent="0.2">
      <c r="A454" s="121"/>
      <c r="B454" s="121"/>
      <c r="C454" s="121"/>
      <c r="D454" s="121"/>
      <c r="E454" s="121"/>
      <c r="F454" s="121"/>
      <c r="G454" s="121"/>
      <c r="H454" s="121"/>
      <c r="I454" s="121"/>
      <c r="J454"/>
      <c r="K454"/>
    </row>
    <row r="455" spans="1:11" s="34" customFormat="1" outlineLevel="1" x14ac:dyDescent="0.2">
      <c r="A455" s="121"/>
      <c r="B455" s="121"/>
      <c r="C455" s="121"/>
      <c r="D455" s="121"/>
      <c r="E455" s="121"/>
      <c r="F455" s="121"/>
      <c r="G455" s="121"/>
      <c r="H455" s="121"/>
      <c r="I455" s="121"/>
      <c r="J455"/>
      <c r="K455"/>
    </row>
    <row r="456" spans="1:11" s="34" customFormat="1" outlineLevel="1" x14ac:dyDescent="0.2">
      <c r="A456" s="121"/>
      <c r="B456" s="121"/>
      <c r="C456" s="121"/>
      <c r="D456" s="121"/>
      <c r="E456" s="121"/>
      <c r="F456" s="121"/>
      <c r="G456" s="121"/>
      <c r="H456" s="121"/>
      <c r="I456" s="121"/>
      <c r="J456"/>
      <c r="K456"/>
    </row>
    <row r="457" spans="1:11" s="34" customFormat="1" outlineLevel="1" x14ac:dyDescent="0.2">
      <c r="A457" s="121"/>
      <c r="B457" s="121"/>
      <c r="C457" s="121"/>
      <c r="D457" s="121"/>
      <c r="E457" s="121"/>
      <c r="F457" s="121"/>
      <c r="G457" s="121"/>
      <c r="H457" s="121"/>
      <c r="I457" s="121"/>
      <c r="J457"/>
      <c r="K457"/>
    </row>
    <row r="458" spans="1:11" s="34" customFormat="1" outlineLevel="1" x14ac:dyDescent="0.2">
      <c r="A458" s="121"/>
      <c r="B458" s="121"/>
      <c r="C458" s="121"/>
      <c r="D458" s="121"/>
      <c r="E458" s="121"/>
      <c r="F458" s="121"/>
      <c r="G458" s="121"/>
      <c r="H458" s="121"/>
      <c r="I458" s="121"/>
      <c r="J458"/>
      <c r="K458"/>
    </row>
    <row r="459" spans="1:11" s="34" customFormat="1" outlineLevel="1" x14ac:dyDescent="0.2">
      <c r="A459" s="121"/>
      <c r="B459" s="121"/>
      <c r="C459" s="121"/>
      <c r="D459" s="121"/>
      <c r="E459" s="121"/>
      <c r="F459" s="121"/>
      <c r="G459" s="121"/>
      <c r="H459" s="121"/>
      <c r="I459" s="121"/>
      <c r="J459"/>
      <c r="K459"/>
    </row>
    <row r="460" spans="1:11" s="34" customFormat="1" outlineLevel="1" x14ac:dyDescent="0.2">
      <c r="A460" s="121"/>
      <c r="B460" s="121"/>
      <c r="C460" s="121"/>
      <c r="D460" s="121"/>
      <c r="E460" s="121"/>
      <c r="F460" s="121"/>
      <c r="G460" s="121"/>
      <c r="H460" s="121"/>
      <c r="I460" s="121"/>
      <c r="J460"/>
      <c r="K460"/>
    </row>
    <row r="461" spans="1:11" s="34" customFormat="1" outlineLevel="1" x14ac:dyDescent="0.2">
      <c r="A461" s="121"/>
      <c r="B461" s="121"/>
      <c r="C461" s="121"/>
      <c r="D461" s="121"/>
      <c r="E461" s="121"/>
      <c r="F461" s="121"/>
      <c r="G461" s="121"/>
      <c r="H461" s="121"/>
      <c r="I461" s="121"/>
      <c r="J461"/>
      <c r="K461"/>
    </row>
    <row r="462" spans="1:11" s="34" customFormat="1" outlineLevel="1" x14ac:dyDescent="0.2">
      <c r="A462" s="121"/>
      <c r="B462" s="121"/>
      <c r="C462" s="121"/>
      <c r="D462" s="121"/>
      <c r="E462" s="121"/>
      <c r="F462" s="121"/>
      <c r="G462" s="121"/>
      <c r="H462" s="121"/>
      <c r="I462" s="121"/>
      <c r="J462"/>
      <c r="K462"/>
    </row>
    <row r="463" spans="1:11" s="34" customFormat="1" outlineLevel="1" x14ac:dyDescent="0.2">
      <c r="A463" s="121"/>
      <c r="B463" s="121"/>
      <c r="C463" s="121"/>
      <c r="D463" s="121"/>
      <c r="E463" s="121"/>
      <c r="F463" s="121"/>
      <c r="G463" s="121"/>
      <c r="H463" s="121"/>
      <c r="I463" s="121"/>
      <c r="J463"/>
      <c r="K463"/>
    </row>
    <row r="464" spans="1:11" s="34" customFormat="1" outlineLevel="1" x14ac:dyDescent="0.2">
      <c r="A464" s="121"/>
      <c r="B464" s="121"/>
      <c r="C464" s="121"/>
      <c r="D464" s="121"/>
      <c r="E464" s="121"/>
      <c r="F464" s="121"/>
      <c r="G464" s="121"/>
      <c r="H464" s="121"/>
      <c r="I464" s="121"/>
      <c r="J464"/>
      <c r="K464"/>
    </row>
    <row r="465" spans="1:11" s="34" customFormat="1" outlineLevel="1" x14ac:dyDescent="0.2">
      <c r="A465" s="121"/>
      <c r="B465" s="121"/>
      <c r="C465" s="121"/>
      <c r="D465" s="121"/>
      <c r="E465" s="121"/>
      <c r="F465" s="121"/>
      <c r="G465" s="121"/>
      <c r="H465" s="121"/>
      <c r="I465" s="121"/>
      <c r="J465"/>
      <c r="K465"/>
    </row>
    <row r="466" spans="1:11" s="34" customFormat="1" outlineLevel="1" x14ac:dyDescent="0.2">
      <c r="A466" s="121"/>
      <c r="B466" s="121"/>
      <c r="C466" s="121"/>
      <c r="D466" s="121"/>
      <c r="E466" s="121"/>
      <c r="F466" s="121"/>
      <c r="G466" s="121"/>
      <c r="H466" s="121"/>
      <c r="I466" s="121"/>
      <c r="J466"/>
      <c r="K466"/>
    </row>
    <row r="467" spans="1:11" s="34" customFormat="1" outlineLevel="1" x14ac:dyDescent="0.2">
      <c r="A467" s="121"/>
      <c r="B467" s="121"/>
      <c r="C467" s="121"/>
      <c r="D467" s="121"/>
      <c r="E467" s="121"/>
      <c r="F467" s="121"/>
      <c r="G467" s="121"/>
      <c r="H467" s="121"/>
      <c r="I467" s="121"/>
      <c r="J467"/>
      <c r="K467"/>
    </row>
    <row r="468" spans="1:11" s="34" customFormat="1" outlineLevel="1" x14ac:dyDescent="0.2">
      <c r="A468" s="121"/>
      <c r="B468" s="121"/>
      <c r="C468" s="121"/>
      <c r="D468" s="121"/>
      <c r="E468" s="121"/>
      <c r="F468" s="121"/>
      <c r="G468" s="121"/>
      <c r="H468" s="121"/>
      <c r="I468" s="121"/>
      <c r="J468"/>
      <c r="K468"/>
    </row>
    <row r="469" spans="1:11" s="34" customFormat="1" outlineLevel="1" x14ac:dyDescent="0.2">
      <c r="A469" s="121"/>
      <c r="B469" s="121"/>
      <c r="C469" s="121"/>
      <c r="D469" s="121"/>
      <c r="E469" s="121"/>
      <c r="F469" s="121"/>
      <c r="G469" s="121"/>
      <c r="H469" s="121"/>
      <c r="I469" s="121"/>
      <c r="J469"/>
      <c r="K469"/>
    </row>
    <row r="470" spans="1:11" s="34" customFormat="1" ht="29.25" customHeight="1" outlineLevel="1" x14ac:dyDescent="0.2">
      <c r="A470" s="121"/>
      <c r="B470" s="121"/>
      <c r="C470" s="121"/>
      <c r="D470" s="121"/>
      <c r="E470" s="121"/>
      <c r="F470" s="121"/>
      <c r="G470" s="121"/>
      <c r="H470" s="121"/>
      <c r="I470" s="121"/>
      <c r="J470"/>
      <c r="K470"/>
    </row>
    <row r="471" spans="1:11" s="34" customFormat="1" outlineLevel="1" x14ac:dyDescent="0.2">
      <c r="A471" s="121"/>
      <c r="B471" s="121"/>
      <c r="C471" s="121"/>
      <c r="D471" s="121"/>
      <c r="E471" s="121"/>
      <c r="F471" s="121"/>
      <c r="G471" s="121"/>
      <c r="H471" s="121"/>
      <c r="I471" s="121"/>
      <c r="J471"/>
      <c r="K471"/>
    </row>
    <row r="472" spans="1:11" s="34" customFormat="1" outlineLevel="1" x14ac:dyDescent="0.2">
      <c r="A472" s="121"/>
      <c r="B472" s="121"/>
      <c r="C472" s="121"/>
      <c r="D472" s="121"/>
      <c r="E472" s="121"/>
      <c r="F472" s="121"/>
      <c r="G472" s="121"/>
      <c r="H472" s="121"/>
      <c r="I472" s="121"/>
      <c r="J472"/>
      <c r="K472"/>
    </row>
    <row r="473" spans="1:11" s="34" customFormat="1" outlineLevel="1" x14ac:dyDescent="0.2">
      <c r="A473" s="121"/>
      <c r="B473" s="121"/>
      <c r="C473" s="121"/>
      <c r="D473" s="121"/>
      <c r="E473" s="121"/>
      <c r="F473" s="121"/>
      <c r="G473" s="121"/>
      <c r="H473" s="121"/>
      <c r="I473" s="121"/>
      <c r="J473"/>
      <c r="K473"/>
    </row>
    <row r="474" spans="1:11" s="34" customFormat="1" outlineLevel="1" x14ac:dyDescent="0.2">
      <c r="A474" s="121"/>
      <c r="B474" s="121"/>
      <c r="C474" s="121"/>
      <c r="D474" s="121"/>
      <c r="E474" s="121"/>
      <c r="F474" s="121"/>
      <c r="G474" s="121"/>
      <c r="H474" s="121"/>
      <c r="I474" s="121"/>
      <c r="J474"/>
      <c r="K474"/>
    </row>
    <row r="475" spans="1:11" s="34" customFormat="1" outlineLevel="1" x14ac:dyDescent="0.2">
      <c r="A475" s="121"/>
      <c r="B475" s="121"/>
      <c r="C475" s="121"/>
      <c r="D475" s="121"/>
      <c r="E475" s="121"/>
      <c r="F475" s="121"/>
      <c r="G475" s="121"/>
      <c r="H475" s="121"/>
      <c r="I475" s="121"/>
      <c r="J475"/>
      <c r="K475"/>
    </row>
    <row r="476" spans="1:11" s="34" customFormat="1" outlineLevel="1" x14ac:dyDescent="0.2">
      <c r="A476" s="121"/>
      <c r="B476" s="121"/>
      <c r="C476" s="121"/>
      <c r="D476" s="121"/>
      <c r="E476" s="121"/>
      <c r="F476" s="121"/>
      <c r="G476" s="121"/>
      <c r="H476" s="121"/>
      <c r="I476" s="121"/>
      <c r="J476"/>
      <c r="K476"/>
    </row>
    <row r="477" spans="1:11" s="34" customFormat="1" collapsed="1" x14ac:dyDescent="0.2">
      <c r="A477" s="121"/>
      <c r="B477" s="121"/>
      <c r="C477" s="121"/>
      <c r="D477" s="121"/>
      <c r="E477" s="121"/>
      <c r="F477" s="121"/>
      <c r="G477" s="121"/>
      <c r="H477" s="121"/>
      <c r="I477" s="121"/>
      <c r="J477"/>
      <c r="K477"/>
    </row>
    <row r="478" spans="1:11" s="34" customFormat="1" x14ac:dyDescent="0.2">
      <c r="A478" s="121"/>
      <c r="B478" s="121"/>
      <c r="C478" s="121"/>
      <c r="D478" s="121"/>
      <c r="E478" s="121"/>
      <c r="F478" s="121"/>
      <c r="G478" s="121"/>
      <c r="H478" s="121"/>
      <c r="I478" s="121"/>
      <c r="J478"/>
      <c r="K478"/>
    </row>
    <row r="479" spans="1:11" s="34" customFormat="1" x14ac:dyDescent="0.2">
      <c r="A479" s="121"/>
      <c r="B479" s="121"/>
      <c r="C479" s="121"/>
      <c r="D479" s="121"/>
      <c r="E479" s="121"/>
      <c r="F479" s="121"/>
      <c r="G479" s="121"/>
      <c r="H479" s="121"/>
      <c r="I479" s="121"/>
      <c r="J479"/>
      <c r="K479"/>
    </row>
    <row r="480" spans="1:11" s="34" customFormat="1" x14ac:dyDescent="0.2">
      <c r="A480" s="121"/>
      <c r="B480" s="121"/>
      <c r="C480" s="121"/>
      <c r="D480" s="121"/>
      <c r="E480" s="121"/>
      <c r="F480" s="121"/>
      <c r="G480" s="121"/>
      <c r="H480" s="121"/>
      <c r="I480" s="121"/>
      <c r="J480"/>
      <c r="K480"/>
    </row>
    <row r="481" spans="1:11" s="34" customFormat="1" x14ac:dyDescent="0.2">
      <c r="A481" s="121"/>
      <c r="B481" s="121"/>
      <c r="C481" s="121"/>
      <c r="D481" s="121"/>
      <c r="E481" s="121"/>
      <c r="F481" s="121"/>
      <c r="G481" s="121"/>
      <c r="H481" s="121"/>
      <c r="I481" s="121"/>
      <c r="J481"/>
      <c r="K481"/>
    </row>
    <row r="482" spans="1:11" s="34" customFormat="1" x14ac:dyDescent="0.2">
      <c r="A482" s="121"/>
      <c r="B482" s="121"/>
      <c r="C482" s="121"/>
      <c r="D482" s="121"/>
      <c r="E482" s="121"/>
      <c r="F482" s="121"/>
      <c r="G482" s="121"/>
      <c r="H482" s="121"/>
      <c r="I482" s="121"/>
      <c r="J482"/>
      <c r="K482"/>
    </row>
    <row r="483" spans="1:11" s="34" customFormat="1" x14ac:dyDescent="0.2">
      <c r="A483" s="121"/>
      <c r="B483" s="121"/>
      <c r="C483" s="121"/>
      <c r="D483" s="121"/>
      <c r="E483" s="121"/>
      <c r="F483" s="121"/>
      <c r="G483" s="121"/>
      <c r="H483" s="121"/>
      <c r="I483" s="121"/>
      <c r="J483"/>
      <c r="K483"/>
    </row>
    <row r="484" spans="1:11" s="34" customFormat="1" x14ac:dyDescent="0.2">
      <c r="A484" s="121"/>
      <c r="B484" s="121"/>
      <c r="C484" s="121"/>
      <c r="D484" s="121"/>
      <c r="E484" s="121"/>
      <c r="F484" s="121"/>
      <c r="G484" s="121"/>
      <c r="H484" s="121"/>
      <c r="I484" s="121"/>
      <c r="J484"/>
      <c r="K484"/>
    </row>
    <row r="485" spans="1:11" s="34" customFormat="1" outlineLevel="1" x14ac:dyDescent="0.2">
      <c r="A485" s="121"/>
      <c r="B485" s="121"/>
      <c r="C485" s="121"/>
      <c r="D485" s="121"/>
      <c r="E485" s="121"/>
      <c r="F485" s="121"/>
      <c r="G485" s="121"/>
      <c r="H485" s="121"/>
      <c r="I485" s="121"/>
      <c r="J485"/>
      <c r="K485"/>
    </row>
    <row r="486" spans="1:11" s="34" customFormat="1" outlineLevel="1" x14ac:dyDescent="0.2">
      <c r="A486" s="121"/>
      <c r="B486" s="121"/>
      <c r="C486" s="121"/>
      <c r="D486" s="121"/>
      <c r="E486" s="121"/>
      <c r="F486" s="121"/>
      <c r="G486" s="121"/>
      <c r="H486" s="121"/>
      <c r="I486" s="121"/>
      <c r="J486"/>
      <c r="K486"/>
    </row>
    <row r="487" spans="1:11" s="34" customFormat="1" outlineLevel="1" x14ac:dyDescent="0.2">
      <c r="A487" s="121"/>
      <c r="B487" s="121"/>
      <c r="C487" s="121"/>
      <c r="D487" s="121"/>
      <c r="E487" s="121"/>
      <c r="F487" s="121"/>
      <c r="G487" s="121"/>
      <c r="H487" s="121"/>
      <c r="I487" s="121"/>
      <c r="J487"/>
      <c r="K487"/>
    </row>
    <row r="488" spans="1:11" s="34" customFormat="1" ht="18.75" customHeight="1" outlineLevel="1" x14ac:dyDescent="0.2">
      <c r="A488" s="121"/>
      <c r="B488" s="121"/>
      <c r="C488" s="121"/>
      <c r="D488" s="121"/>
      <c r="E488" s="121"/>
      <c r="F488" s="121"/>
      <c r="G488" s="121"/>
      <c r="H488" s="121"/>
      <c r="I488" s="121"/>
      <c r="J488"/>
      <c r="K488"/>
    </row>
    <row r="489" spans="1:11" s="34" customFormat="1" outlineLevel="1" x14ac:dyDescent="0.2">
      <c r="A489" s="121"/>
      <c r="B489" s="121"/>
      <c r="C489" s="121"/>
      <c r="D489" s="121"/>
      <c r="E489" s="121"/>
      <c r="F489" s="121"/>
      <c r="G489" s="121"/>
      <c r="H489" s="121"/>
      <c r="I489" s="121"/>
      <c r="J489"/>
      <c r="K489"/>
    </row>
    <row r="490" spans="1:11" s="34" customFormat="1" outlineLevel="1" x14ac:dyDescent="0.2">
      <c r="A490" s="121"/>
      <c r="B490" s="121"/>
      <c r="C490" s="121"/>
      <c r="D490" s="121"/>
      <c r="E490" s="121"/>
      <c r="F490" s="121"/>
      <c r="G490" s="121"/>
      <c r="H490" s="121"/>
      <c r="I490" s="121"/>
      <c r="J490"/>
      <c r="K490"/>
    </row>
    <row r="491" spans="1:11" s="34" customFormat="1" outlineLevel="1" x14ac:dyDescent="0.2">
      <c r="A491" s="121"/>
      <c r="B491" s="121"/>
      <c r="C491" s="121"/>
      <c r="D491" s="121"/>
      <c r="E491" s="121"/>
      <c r="F491" s="121"/>
      <c r="G491" s="121"/>
      <c r="H491" s="121"/>
      <c r="I491" s="121"/>
      <c r="J491"/>
      <c r="K491"/>
    </row>
    <row r="492" spans="1:11" s="34" customFormat="1" outlineLevel="1" x14ac:dyDescent="0.2">
      <c r="A492" s="121"/>
      <c r="B492" s="121"/>
      <c r="C492" s="121"/>
      <c r="D492" s="121"/>
      <c r="E492" s="121"/>
      <c r="F492" s="121"/>
      <c r="G492" s="121"/>
      <c r="H492" s="121"/>
      <c r="I492" s="121"/>
      <c r="J492"/>
      <c r="K492"/>
    </row>
    <row r="493" spans="1:11" s="34" customFormat="1" outlineLevel="1" x14ac:dyDescent="0.2">
      <c r="A493" s="121"/>
      <c r="B493" s="121"/>
      <c r="C493" s="121"/>
      <c r="D493" s="121"/>
      <c r="E493" s="121"/>
      <c r="F493" s="121"/>
      <c r="G493" s="121"/>
      <c r="H493" s="121"/>
      <c r="I493" s="121"/>
      <c r="J493"/>
      <c r="K493"/>
    </row>
    <row r="494" spans="1:11" s="34" customFormat="1" outlineLevel="1" x14ac:dyDescent="0.2">
      <c r="A494" s="121"/>
      <c r="B494" s="121"/>
      <c r="C494" s="121"/>
      <c r="D494" s="121"/>
      <c r="E494" s="121"/>
      <c r="F494" s="121"/>
      <c r="G494" s="121"/>
      <c r="H494" s="121"/>
      <c r="I494" s="121"/>
      <c r="J494"/>
      <c r="K494"/>
    </row>
    <row r="495" spans="1:11" s="34" customFormat="1" outlineLevel="1" x14ac:dyDescent="0.2">
      <c r="A495" s="121"/>
      <c r="B495" s="121"/>
      <c r="C495" s="121"/>
      <c r="D495" s="121"/>
      <c r="E495" s="121"/>
      <c r="F495" s="121"/>
      <c r="G495" s="121"/>
      <c r="H495" s="121"/>
      <c r="I495" s="121"/>
      <c r="J495"/>
      <c r="K495"/>
    </row>
    <row r="496" spans="1:11" s="34" customFormat="1" outlineLevel="1" x14ac:dyDescent="0.2">
      <c r="A496" s="121"/>
      <c r="B496" s="121"/>
      <c r="C496" s="121"/>
      <c r="D496" s="121"/>
      <c r="E496" s="121"/>
      <c r="F496" s="121"/>
      <c r="G496" s="121"/>
      <c r="H496" s="121"/>
      <c r="I496" s="121"/>
      <c r="J496"/>
      <c r="K496"/>
    </row>
    <row r="497" spans="1:11" s="34" customFormat="1" outlineLevel="1" x14ac:dyDescent="0.2">
      <c r="A497" s="121"/>
      <c r="B497" s="121"/>
      <c r="C497" s="121"/>
      <c r="D497" s="121"/>
      <c r="E497" s="121"/>
      <c r="F497" s="121"/>
      <c r="G497" s="121"/>
      <c r="H497" s="121"/>
      <c r="I497" s="121"/>
      <c r="J497"/>
      <c r="K497"/>
    </row>
    <row r="498" spans="1:11" s="34" customFormat="1" outlineLevel="1" x14ac:dyDescent="0.2">
      <c r="A498" s="121"/>
      <c r="B498" s="121"/>
      <c r="C498" s="121"/>
      <c r="D498" s="121"/>
      <c r="E498" s="121"/>
      <c r="F498" s="121"/>
      <c r="G498" s="121"/>
      <c r="H498" s="121"/>
      <c r="I498" s="121"/>
      <c r="J498"/>
      <c r="K498"/>
    </row>
    <row r="499" spans="1:11" s="34" customFormat="1" outlineLevel="1" x14ac:dyDescent="0.2">
      <c r="A499" s="121"/>
      <c r="B499" s="121"/>
      <c r="C499" s="121"/>
      <c r="D499" s="121"/>
      <c r="E499" s="121"/>
      <c r="F499" s="121"/>
      <c r="G499" s="121"/>
      <c r="H499" s="121"/>
      <c r="I499" s="121"/>
      <c r="J499"/>
      <c r="K499"/>
    </row>
    <row r="500" spans="1:11" s="34" customFormat="1" outlineLevel="1" x14ac:dyDescent="0.2">
      <c r="A500" s="121"/>
      <c r="B500" s="121"/>
      <c r="C500" s="121"/>
      <c r="D500" s="121"/>
      <c r="E500" s="121"/>
      <c r="F500" s="121"/>
      <c r="G500" s="121"/>
      <c r="H500" s="121"/>
      <c r="I500" s="121"/>
      <c r="J500"/>
      <c r="K500"/>
    </row>
    <row r="501" spans="1:11" s="34" customFormat="1" outlineLevel="1" x14ac:dyDescent="0.2">
      <c r="A501" s="121"/>
      <c r="B501" s="121"/>
      <c r="C501" s="121"/>
      <c r="D501" s="121"/>
      <c r="E501" s="121"/>
      <c r="F501" s="121"/>
      <c r="G501" s="121"/>
      <c r="H501" s="121"/>
      <c r="I501" s="121"/>
      <c r="J501"/>
      <c r="K501"/>
    </row>
    <row r="502" spans="1:11" s="34" customFormat="1" outlineLevel="1" x14ac:dyDescent="0.2">
      <c r="A502" s="121"/>
      <c r="B502" s="121"/>
      <c r="C502" s="121"/>
      <c r="D502" s="121"/>
      <c r="E502" s="121"/>
      <c r="F502" s="121"/>
      <c r="G502" s="121"/>
      <c r="H502" s="121"/>
      <c r="I502" s="121"/>
      <c r="J502"/>
      <c r="K502"/>
    </row>
    <row r="503" spans="1:11" s="34" customFormat="1" outlineLevel="1" x14ac:dyDescent="0.2">
      <c r="A503" s="121"/>
      <c r="B503" s="121"/>
      <c r="C503" s="121"/>
      <c r="D503" s="121"/>
      <c r="E503" s="121"/>
      <c r="F503" s="121"/>
      <c r="G503" s="121"/>
      <c r="H503" s="121"/>
      <c r="I503" s="121"/>
      <c r="J503"/>
      <c r="K503"/>
    </row>
    <row r="504" spans="1:11" s="34" customFormat="1" outlineLevel="1" x14ac:dyDescent="0.2">
      <c r="A504" s="121"/>
      <c r="B504" s="121"/>
      <c r="C504" s="121"/>
      <c r="D504" s="121"/>
      <c r="E504" s="121"/>
      <c r="F504" s="121"/>
      <c r="G504" s="121"/>
      <c r="H504" s="121"/>
      <c r="I504" s="121"/>
      <c r="J504"/>
      <c r="K504"/>
    </row>
    <row r="505" spans="1:11" s="34" customFormat="1" outlineLevel="1" x14ac:dyDescent="0.2">
      <c r="A505" s="121"/>
      <c r="B505" s="121"/>
      <c r="C505" s="121"/>
      <c r="D505" s="121"/>
      <c r="E505" s="121"/>
      <c r="F505" s="121"/>
      <c r="G505" s="121"/>
      <c r="H505" s="121"/>
      <c r="I505" s="121"/>
      <c r="J505"/>
      <c r="K505"/>
    </row>
    <row r="506" spans="1:11" s="34" customFormat="1" outlineLevel="1" x14ac:dyDescent="0.2">
      <c r="A506" s="121"/>
      <c r="B506" s="121"/>
      <c r="C506" s="121"/>
      <c r="D506" s="121"/>
      <c r="E506" s="121"/>
      <c r="F506" s="121"/>
      <c r="G506" s="121"/>
      <c r="H506" s="121"/>
      <c r="I506" s="121"/>
      <c r="J506"/>
      <c r="K506"/>
    </row>
    <row r="507" spans="1:11" s="34" customFormat="1" outlineLevel="1" x14ac:dyDescent="0.2">
      <c r="A507" s="121"/>
      <c r="B507" s="121"/>
      <c r="C507" s="121"/>
      <c r="D507" s="121"/>
      <c r="E507" s="121"/>
      <c r="F507" s="121"/>
      <c r="G507" s="121"/>
      <c r="H507" s="121"/>
      <c r="I507" s="121"/>
      <c r="J507"/>
      <c r="K507"/>
    </row>
    <row r="508" spans="1:11" s="34" customFormat="1" outlineLevel="1" x14ac:dyDescent="0.2">
      <c r="A508" s="121"/>
      <c r="B508" s="121"/>
      <c r="C508" s="121"/>
      <c r="D508" s="121"/>
      <c r="E508" s="121"/>
      <c r="F508" s="121"/>
      <c r="G508" s="121"/>
      <c r="H508" s="121"/>
      <c r="I508" s="121"/>
      <c r="J508"/>
      <c r="K508"/>
    </row>
    <row r="509" spans="1:11" s="34" customFormat="1" outlineLevel="1" x14ac:dyDescent="0.2">
      <c r="A509" s="121"/>
      <c r="B509" s="121"/>
      <c r="C509" s="121"/>
      <c r="D509" s="121"/>
      <c r="E509" s="121"/>
      <c r="F509" s="121"/>
      <c r="G509" s="121"/>
      <c r="H509" s="121"/>
      <c r="I509" s="121"/>
      <c r="J509"/>
      <c r="K509"/>
    </row>
    <row r="510" spans="1:11" s="34" customFormat="1" outlineLevel="1" x14ac:dyDescent="0.2">
      <c r="A510" s="121"/>
      <c r="B510" s="121"/>
      <c r="C510" s="121"/>
      <c r="D510" s="121"/>
      <c r="E510" s="121"/>
      <c r="F510" s="121"/>
      <c r="G510" s="121"/>
      <c r="H510" s="121"/>
      <c r="I510" s="121"/>
      <c r="J510"/>
      <c r="K510"/>
    </row>
    <row r="511" spans="1:11" s="34" customFormat="1" outlineLevel="1" x14ac:dyDescent="0.2">
      <c r="A511" s="121"/>
      <c r="B511" s="121"/>
      <c r="C511" s="121"/>
      <c r="D511" s="121"/>
      <c r="E511" s="121"/>
      <c r="F511" s="121"/>
      <c r="G511" s="121"/>
      <c r="H511" s="121"/>
      <c r="I511" s="121"/>
      <c r="J511"/>
      <c r="K511"/>
    </row>
    <row r="512" spans="1:11" s="34" customFormat="1" outlineLevel="1" x14ac:dyDescent="0.2">
      <c r="A512" s="121"/>
      <c r="B512" s="121"/>
      <c r="C512" s="121"/>
      <c r="D512" s="121"/>
      <c r="E512" s="121"/>
      <c r="F512" s="121"/>
      <c r="G512" s="121"/>
      <c r="H512" s="121"/>
      <c r="I512" s="121"/>
      <c r="J512"/>
      <c r="K512"/>
    </row>
    <row r="513" spans="1:11" s="34" customFormat="1" outlineLevel="1" x14ac:dyDescent="0.2">
      <c r="A513" s="121"/>
      <c r="B513" s="121"/>
      <c r="C513" s="121"/>
      <c r="D513" s="121"/>
      <c r="E513" s="121"/>
      <c r="F513" s="121"/>
      <c r="G513" s="121"/>
      <c r="H513" s="121"/>
      <c r="I513" s="121"/>
      <c r="J513"/>
      <c r="K513"/>
    </row>
    <row r="514" spans="1:11" s="34" customFormat="1" outlineLevel="1" x14ac:dyDescent="0.2">
      <c r="A514" s="121"/>
      <c r="B514" s="121"/>
      <c r="C514" s="121"/>
      <c r="D514" s="121"/>
      <c r="E514" s="121"/>
      <c r="F514" s="121"/>
      <c r="G514" s="121"/>
      <c r="H514" s="121"/>
      <c r="I514" s="121"/>
      <c r="J514"/>
      <c r="K514"/>
    </row>
    <row r="515" spans="1:11" s="34" customFormat="1" outlineLevel="1" x14ac:dyDescent="0.2">
      <c r="A515" s="121"/>
      <c r="B515" s="121"/>
      <c r="C515" s="121"/>
      <c r="D515" s="121"/>
      <c r="E515" s="121"/>
      <c r="F515" s="121"/>
      <c r="G515" s="121"/>
      <c r="H515" s="121"/>
      <c r="I515" s="121"/>
      <c r="J515"/>
      <c r="K515"/>
    </row>
    <row r="516" spans="1:11" s="34" customFormat="1" outlineLevel="1" x14ac:dyDescent="0.2">
      <c r="A516" s="121"/>
      <c r="B516" s="121"/>
      <c r="C516" s="121"/>
      <c r="D516" s="121"/>
      <c r="E516" s="121"/>
      <c r="F516" s="121"/>
      <c r="G516" s="121"/>
      <c r="H516" s="121"/>
      <c r="I516" s="121"/>
      <c r="J516"/>
      <c r="K516"/>
    </row>
    <row r="517" spans="1:11" s="32" customFormat="1" outlineLevel="1" x14ac:dyDescent="0.2">
      <c r="A517" s="121"/>
      <c r="B517" s="121"/>
      <c r="C517" s="121"/>
      <c r="D517" s="121"/>
      <c r="E517" s="121"/>
      <c r="F517" s="121"/>
      <c r="G517" s="121"/>
      <c r="H517" s="121"/>
      <c r="I517" s="121"/>
      <c r="J517"/>
      <c r="K517"/>
    </row>
    <row r="518" spans="1:11" s="32" customFormat="1" outlineLevel="1" x14ac:dyDescent="0.2">
      <c r="A518" s="121"/>
      <c r="B518" s="121"/>
      <c r="C518" s="121"/>
      <c r="D518" s="121"/>
      <c r="E518" s="121"/>
      <c r="F518" s="121"/>
      <c r="G518" s="121"/>
      <c r="H518" s="121"/>
      <c r="I518" s="121"/>
      <c r="J518"/>
      <c r="K518"/>
    </row>
    <row r="519" spans="1:11" s="32" customFormat="1" outlineLevel="1" x14ac:dyDescent="0.2">
      <c r="A519" s="121"/>
      <c r="B519" s="121"/>
      <c r="C519" s="121"/>
      <c r="D519" s="121"/>
      <c r="E519" s="121"/>
      <c r="F519" s="121"/>
      <c r="G519" s="121"/>
      <c r="H519" s="121"/>
      <c r="I519" s="121"/>
      <c r="J519"/>
      <c r="K519"/>
    </row>
    <row r="520" spans="1:11" s="32" customFormat="1" outlineLevel="1" x14ac:dyDescent="0.2">
      <c r="A520" s="121"/>
      <c r="B520" s="121"/>
      <c r="C520" s="121"/>
      <c r="D520" s="121"/>
      <c r="E520" s="121"/>
      <c r="F520" s="121"/>
      <c r="G520" s="121"/>
      <c r="H520" s="121"/>
      <c r="I520" s="121"/>
      <c r="J520"/>
      <c r="K520"/>
    </row>
    <row r="521" spans="1:11" s="32" customFormat="1" outlineLevel="1" x14ac:dyDescent="0.2">
      <c r="A521" s="121"/>
      <c r="B521" s="121"/>
      <c r="C521" s="121"/>
      <c r="D521" s="121"/>
      <c r="E521" s="121"/>
      <c r="F521" s="121"/>
      <c r="G521" s="121"/>
      <c r="H521" s="121"/>
      <c r="I521" s="121"/>
      <c r="J521"/>
      <c r="K521"/>
    </row>
    <row r="522" spans="1:11" s="32" customFormat="1" outlineLevel="1" x14ac:dyDescent="0.2">
      <c r="A522" s="121"/>
      <c r="B522" s="121"/>
      <c r="C522" s="121"/>
      <c r="D522" s="121"/>
      <c r="E522" s="121"/>
      <c r="F522" s="121"/>
      <c r="G522" s="121"/>
      <c r="H522" s="121"/>
      <c r="I522" s="121"/>
      <c r="J522"/>
      <c r="K522"/>
    </row>
    <row r="523" spans="1:11" s="32" customFormat="1" outlineLevel="1" x14ac:dyDescent="0.2">
      <c r="A523" s="121"/>
      <c r="B523" s="121"/>
      <c r="C523" s="121"/>
      <c r="D523" s="121"/>
      <c r="E523" s="121"/>
      <c r="F523" s="121"/>
      <c r="G523" s="121"/>
      <c r="H523" s="121"/>
      <c r="I523" s="121"/>
      <c r="J523"/>
      <c r="K523"/>
    </row>
    <row r="524" spans="1:11" s="32" customFormat="1" outlineLevel="1" x14ac:dyDescent="0.2">
      <c r="A524" s="121"/>
      <c r="B524" s="121"/>
      <c r="C524" s="121"/>
      <c r="D524" s="121"/>
      <c r="E524" s="121"/>
      <c r="F524" s="121"/>
      <c r="G524" s="121"/>
      <c r="H524" s="121"/>
      <c r="I524" s="121"/>
      <c r="J524"/>
      <c r="K524"/>
    </row>
    <row r="525" spans="1:11" s="32" customFormat="1" outlineLevel="1" x14ac:dyDescent="0.2">
      <c r="A525" s="121"/>
      <c r="B525" s="121"/>
      <c r="C525" s="121"/>
      <c r="D525" s="121"/>
      <c r="E525" s="121"/>
      <c r="F525" s="121"/>
      <c r="G525" s="121"/>
      <c r="H525" s="121"/>
      <c r="I525" s="121"/>
      <c r="J525"/>
      <c r="K525"/>
    </row>
    <row r="526" spans="1:11" s="32" customFormat="1" outlineLevel="1" x14ac:dyDescent="0.2">
      <c r="A526" s="121"/>
      <c r="B526" s="121"/>
      <c r="C526" s="121"/>
      <c r="D526" s="121"/>
      <c r="E526" s="121"/>
      <c r="F526" s="121"/>
      <c r="G526" s="121"/>
      <c r="H526" s="121"/>
      <c r="I526" s="121"/>
      <c r="J526"/>
      <c r="K526"/>
    </row>
    <row r="527" spans="1:11" s="32" customFormat="1" outlineLevel="1" x14ac:dyDescent="0.2">
      <c r="A527" s="121"/>
      <c r="B527" s="121"/>
      <c r="C527" s="121"/>
      <c r="D527" s="121"/>
      <c r="E527" s="121"/>
      <c r="F527" s="121"/>
      <c r="G527" s="121"/>
      <c r="H527" s="121"/>
      <c r="I527" s="121"/>
      <c r="J527"/>
      <c r="K527"/>
    </row>
    <row r="528" spans="1:11" s="32" customFormat="1" outlineLevel="1" x14ac:dyDescent="0.2">
      <c r="A528" s="121"/>
      <c r="B528" s="121"/>
      <c r="C528" s="121"/>
      <c r="D528" s="121"/>
      <c r="E528" s="121"/>
      <c r="F528" s="121"/>
      <c r="G528" s="121"/>
      <c r="H528" s="121"/>
      <c r="I528" s="121"/>
      <c r="J528"/>
      <c r="K528"/>
    </row>
    <row r="529" spans="1:11" s="32" customFormat="1" outlineLevel="1" x14ac:dyDescent="0.2">
      <c r="A529" s="121"/>
      <c r="B529" s="121"/>
      <c r="C529" s="121"/>
      <c r="D529" s="121"/>
      <c r="E529" s="121"/>
      <c r="F529" s="121"/>
      <c r="G529" s="121"/>
      <c r="H529" s="121"/>
      <c r="I529" s="121"/>
      <c r="J529"/>
      <c r="K529"/>
    </row>
    <row r="530" spans="1:11" s="32" customFormat="1" outlineLevel="1" x14ac:dyDescent="0.2">
      <c r="A530" s="121"/>
      <c r="B530" s="121"/>
      <c r="C530" s="121"/>
      <c r="D530" s="121"/>
      <c r="E530" s="121"/>
      <c r="F530" s="121"/>
      <c r="G530" s="121"/>
      <c r="H530" s="121"/>
      <c r="I530" s="121"/>
      <c r="J530"/>
      <c r="K530"/>
    </row>
    <row r="531" spans="1:11" s="32" customFormat="1" outlineLevel="1" x14ac:dyDescent="0.2">
      <c r="A531" s="121"/>
      <c r="B531" s="121"/>
      <c r="C531" s="121"/>
      <c r="D531" s="121"/>
      <c r="E531" s="121"/>
      <c r="F531" s="121"/>
      <c r="G531" s="121"/>
      <c r="H531" s="121"/>
      <c r="I531" s="121"/>
      <c r="J531"/>
      <c r="K531"/>
    </row>
    <row r="532" spans="1:11" s="32" customFormat="1" outlineLevel="1" x14ac:dyDescent="0.2">
      <c r="A532" s="121"/>
      <c r="B532" s="121"/>
      <c r="C532" s="121"/>
      <c r="D532" s="121"/>
      <c r="E532" s="121"/>
      <c r="F532" s="121"/>
      <c r="G532" s="121"/>
      <c r="H532" s="121"/>
      <c r="I532" s="121"/>
      <c r="J532"/>
      <c r="K532"/>
    </row>
    <row r="533" spans="1:11" s="32" customFormat="1" outlineLevel="1" x14ac:dyDescent="0.2">
      <c r="A533" s="121"/>
      <c r="B533" s="121"/>
      <c r="C533" s="121"/>
      <c r="D533" s="121"/>
      <c r="E533" s="121"/>
      <c r="F533" s="121"/>
      <c r="G533" s="121"/>
      <c r="H533" s="121"/>
      <c r="I533" s="121"/>
      <c r="J533"/>
      <c r="K533"/>
    </row>
    <row r="534" spans="1:11" s="32" customFormat="1" outlineLevel="1" x14ac:dyDescent="0.2">
      <c r="A534" s="121"/>
      <c r="B534" s="121"/>
      <c r="C534" s="121"/>
      <c r="D534" s="121"/>
      <c r="E534" s="121"/>
      <c r="F534" s="121"/>
      <c r="G534" s="121"/>
      <c r="H534" s="121"/>
      <c r="I534" s="121"/>
      <c r="J534"/>
      <c r="K534"/>
    </row>
    <row r="535" spans="1:11" s="32" customFormat="1" outlineLevel="1" x14ac:dyDescent="0.2">
      <c r="A535" s="121"/>
      <c r="B535" s="121"/>
      <c r="C535" s="121"/>
      <c r="D535" s="121"/>
      <c r="E535" s="121"/>
      <c r="F535" s="121"/>
      <c r="G535" s="121"/>
      <c r="H535" s="121"/>
      <c r="I535" s="121"/>
      <c r="J535"/>
      <c r="K535"/>
    </row>
    <row r="536" spans="1:11" s="32" customFormat="1" outlineLevel="1" x14ac:dyDescent="0.2">
      <c r="A536" s="121"/>
      <c r="B536" s="121"/>
      <c r="C536" s="121"/>
      <c r="D536" s="121"/>
      <c r="E536" s="121"/>
      <c r="F536" s="121"/>
      <c r="G536" s="121"/>
      <c r="H536" s="121"/>
      <c r="I536" s="121"/>
      <c r="J536"/>
      <c r="K536"/>
    </row>
    <row r="537" spans="1:11" s="32" customFormat="1" outlineLevel="1" x14ac:dyDescent="0.2">
      <c r="A537" s="121"/>
      <c r="B537" s="121"/>
      <c r="C537" s="121"/>
      <c r="D537" s="121"/>
      <c r="E537" s="121"/>
      <c r="F537" s="121"/>
      <c r="G537" s="121"/>
      <c r="H537" s="121"/>
      <c r="I537" s="121"/>
      <c r="J537"/>
      <c r="K537"/>
    </row>
    <row r="538" spans="1:11" s="32" customFormat="1" outlineLevel="1" x14ac:dyDescent="0.2">
      <c r="A538" s="121"/>
      <c r="B538" s="121"/>
      <c r="C538" s="121"/>
      <c r="D538" s="121"/>
      <c r="E538" s="121"/>
      <c r="F538" s="121"/>
      <c r="G538" s="121"/>
      <c r="H538" s="121"/>
      <c r="I538" s="121"/>
      <c r="J538"/>
      <c r="K538"/>
    </row>
    <row r="539" spans="1:11" s="32" customFormat="1" outlineLevel="1" x14ac:dyDescent="0.2">
      <c r="A539" s="121"/>
      <c r="B539" s="121"/>
      <c r="C539" s="121"/>
      <c r="D539" s="121"/>
      <c r="E539" s="121"/>
      <c r="F539" s="121"/>
      <c r="G539" s="121"/>
      <c r="H539" s="121"/>
      <c r="I539" s="121"/>
      <c r="J539"/>
      <c r="K539"/>
    </row>
    <row r="540" spans="1:11" s="32" customFormat="1" outlineLevel="1" x14ac:dyDescent="0.2">
      <c r="A540" s="121"/>
      <c r="B540" s="121"/>
      <c r="C540" s="121"/>
      <c r="D540" s="121"/>
      <c r="E540" s="121"/>
      <c r="F540" s="121"/>
      <c r="G540" s="121"/>
      <c r="H540" s="121"/>
      <c r="I540" s="121"/>
      <c r="J540"/>
      <c r="K540"/>
    </row>
    <row r="541" spans="1:11" s="32" customFormat="1" ht="42" customHeight="1" outlineLevel="1" x14ac:dyDescent="0.2">
      <c r="A541" s="121"/>
      <c r="B541" s="121"/>
      <c r="C541" s="121"/>
      <c r="D541" s="121"/>
      <c r="E541" s="121"/>
      <c r="F541" s="121"/>
      <c r="G541" s="121"/>
      <c r="H541" s="121"/>
      <c r="I541" s="121"/>
      <c r="J541"/>
      <c r="K541"/>
    </row>
    <row r="542" spans="1:11" s="32" customFormat="1" outlineLevel="1" x14ac:dyDescent="0.2">
      <c r="A542" s="121"/>
      <c r="B542" s="121"/>
      <c r="C542" s="121"/>
      <c r="D542" s="121"/>
      <c r="E542" s="121"/>
      <c r="F542" s="121"/>
      <c r="G542" s="121"/>
      <c r="H542" s="121"/>
      <c r="I542" s="121"/>
      <c r="J542"/>
      <c r="K542"/>
    </row>
    <row r="543" spans="1:11" s="34" customFormat="1" collapsed="1" x14ac:dyDescent="0.2">
      <c r="A543" s="121"/>
      <c r="B543" s="121"/>
      <c r="C543" s="121"/>
      <c r="D543" s="121"/>
      <c r="E543" s="121"/>
      <c r="F543" s="121"/>
      <c r="G543" s="121"/>
      <c r="H543" s="121"/>
      <c r="I543" s="121"/>
      <c r="J543"/>
      <c r="K543"/>
    </row>
    <row r="544" spans="1:11" s="34" customFormat="1" x14ac:dyDescent="0.2">
      <c r="A544" s="121"/>
      <c r="B544" s="121"/>
      <c r="C544" s="121"/>
      <c r="D544" s="121"/>
      <c r="E544" s="121"/>
      <c r="F544" s="121"/>
      <c r="G544" s="121"/>
      <c r="H544" s="121"/>
      <c r="I544" s="121"/>
      <c r="J544"/>
      <c r="K544"/>
    </row>
    <row r="545" spans="1:11" s="34" customFormat="1" x14ac:dyDescent="0.2">
      <c r="A545" s="121"/>
      <c r="B545" s="121"/>
      <c r="C545" s="121"/>
      <c r="D545" s="121"/>
      <c r="E545" s="121"/>
      <c r="F545" s="121"/>
      <c r="G545" s="121"/>
      <c r="H545" s="121"/>
      <c r="I545" s="121"/>
      <c r="J545"/>
      <c r="K545"/>
    </row>
    <row r="546" spans="1:11" s="34" customFormat="1" x14ac:dyDescent="0.2">
      <c r="A546" s="121"/>
      <c r="B546" s="121"/>
      <c r="C546" s="121"/>
      <c r="D546" s="121"/>
      <c r="E546" s="121"/>
      <c r="F546" s="121"/>
      <c r="G546" s="121"/>
      <c r="H546" s="121"/>
      <c r="I546" s="121"/>
      <c r="J546"/>
      <c r="K546"/>
    </row>
    <row r="547" spans="1:11" s="34" customFormat="1" x14ac:dyDescent="0.2">
      <c r="A547" s="121"/>
      <c r="B547" s="121"/>
      <c r="C547" s="121"/>
      <c r="D547" s="121"/>
      <c r="E547" s="121"/>
      <c r="F547" s="121"/>
      <c r="G547" s="121"/>
      <c r="H547" s="121"/>
      <c r="I547" s="121"/>
      <c r="J547"/>
      <c r="K547"/>
    </row>
    <row r="548" spans="1:11" s="34" customFormat="1" x14ac:dyDescent="0.2">
      <c r="A548" s="121"/>
      <c r="B548" s="121"/>
      <c r="C548" s="121"/>
      <c r="D548" s="121"/>
      <c r="E548" s="121"/>
      <c r="F548" s="121"/>
      <c r="G548" s="121"/>
      <c r="H548" s="121"/>
      <c r="I548" s="121"/>
      <c r="J548"/>
      <c r="K548"/>
    </row>
    <row r="549" spans="1:11" s="34" customFormat="1" x14ac:dyDescent="0.2">
      <c r="A549" s="121"/>
      <c r="B549" s="121"/>
      <c r="C549" s="121"/>
      <c r="D549" s="121"/>
      <c r="E549" s="121"/>
      <c r="F549" s="121"/>
      <c r="G549" s="121"/>
      <c r="H549" s="121"/>
      <c r="I549" s="121"/>
      <c r="J549"/>
      <c r="K549"/>
    </row>
    <row r="550" spans="1:11" s="34" customFormat="1" x14ac:dyDescent="0.2">
      <c r="A550" s="121"/>
      <c r="B550" s="121"/>
      <c r="C550" s="121"/>
      <c r="D550" s="121"/>
      <c r="E550" s="121"/>
      <c r="F550" s="121"/>
      <c r="G550" s="121"/>
      <c r="H550" s="121"/>
      <c r="I550" s="121"/>
      <c r="J550"/>
      <c r="K550"/>
    </row>
    <row r="551" spans="1:11" s="34" customFormat="1" outlineLevel="1" x14ac:dyDescent="0.2">
      <c r="A551" s="121"/>
      <c r="B551" s="121"/>
      <c r="C551" s="121"/>
      <c r="D551" s="121"/>
      <c r="E551" s="121"/>
      <c r="F551" s="121"/>
      <c r="G551" s="121"/>
      <c r="H551" s="121"/>
      <c r="I551" s="121"/>
      <c r="J551"/>
      <c r="K551"/>
    </row>
    <row r="552" spans="1:11" s="34" customFormat="1" outlineLevel="1" x14ac:dyDescent="0.2">
      <c r="A552" s="121"/>
      <c r="B552" s="121"/>
      <c r="C552" s="121"/>
      <c r="D552" s="121"/>
      <c r="E552" s="121"/>
      <c r="F552" s="121"/>
      <c r="G552" s="121"/>
      <c r="H552" s="121"/>
      <c r="I552" s="121"/>
      <c r="J552"/>
      <c r="K552"/>
    </row>
    <row r="553" spans="1:11" s="34" customFormat="1" outlineLevel="1" x14ac:dyDescent="0.2">
      <c r="A553" s="121"/>
      <c r="B553" s="121"/>
      <c r="C553" s="121"/>
      <c r="D553" s="121"/>
      <c r="E553" s="121"/>
      <c r="F553" s="121"/>
      <c r="G553" s="121"/>
      <c r="H553" s="121"/>
      <c r="I553" s="121"/>
      <c r="J553"/>
      <c r="K553"/>
    </row>
    <row r="554" spans="1:11" s="34" customFormat="1" outlineLevel="1" x14ac:dyDescent="0.2">
      <c r="A554" s="121"/>
      <c r="B554" s="121"/>
      <c r="C554" s="121"/>
      <c r="D554" s="121"/>
      <c r="E554" s="121"/>
      <c r="F554" s="121"/>
      <c r="G554" s="121"/>
      <c r="H554" s="121"/>
      <c r="I554" s="121"/>
      <c r="J554"/>
      <c r="K554"/>
    </row>
    <row r="555" spans="1:11" s="34" customFormat="1" outlineLevel="1" x14ac:dyDescent="0.2">
      <c r="A555" s="121"/>
      <c r="B555" s="121"/>
      <c r="C555" s="121"/>
      <c r="D555" s="121"/>
      <c r="E555" s="121"/>
      <c r="F555" s="121"/>
      <c r="G555" s="121"/>
      <c r="H555" s="121"/>
      <c r="I555" s="121"/>
      <c r="J555"/>
      <c r="K555"/>
    </row>
    <row r="556" spans="1:11" s="34" customFormat="1" outlineLevel="1" x14ac:dyDescent="0.2">
      <c r="A556" s="121"/>
      <c r="B556" s="121"/>
      <c r="C556" s="121"/>
      <c r="D556" s="121"/>
      <c r="E556" s="121"/>
      <c r="F556" s="121"/>
      <c r="G556" s="121"/>
      <c r="H556" s="121"/>
      <c r="I556" s="121"/>
      <c r="J556"/>
      <c r="K556"/>
    </row>
    <row r="557" spans="1:11" s="34" customFormat="1" outlineLevel="1" x14ac:dyDescent="0.2">
      <c r="A557" s="121"/>
      <c r="B557" s="121"/>
      <c r="C557" s="121"/>
      <c r="D557" s="121"/>
      <c r="E557" s="121"/>
      <c r="F557" s="121"/>
      <c r="G557" s="121"/>
      <c r="H557" s="121"/>
      <c r="I557" s="121"/>
      <c r="J557"/>
      <c r="K557"/>
    </row>
    <row r="558" spans="1:11" s="34" customFormat="1" outlineLevel="1" x14ac:dyDescent="0.2">
      <c r="A558" s="121"/>
      <c r="B558" s="121"/>
      <c r="C558" s="121"/>
      <c r="D558" s="121"/>
      <c r="E558" s="121"/>
      <c r="F558" s="121"/>
      <c r="G558" s="121"/>
      <c r="H558" s="121"/>
      <c r="I558" s="121"/>
      <c r="J558"/>
      <c r="K558"/>
    </row>
    <row r="559" spans="1:11" s="34" customFormat="1" outlineLevel="1" x14ac:dyDescent="0.2">
      <c r="A559" s="121"/>
      <c r="B559" s="121"/>
      <c r="C559" s="121"/>
      <c r="D559" s="121"/>
      <c r="E559" s="121"/>
      <c r="F559" s="121"/>
      <c r="G559" s="121"/>
      <c r="H559" s="121"/>
      <c r="I559" s="121"/>
      <c r="J559"/>
      <c r="K559"/>
    </row>
    <row r="560" spans="1:11" s="34" customFormat="1" outlineLevel="1" x14ac:dyDescent="0.2">
      <c r="A560" s="121"/>
      <c r="B560" s="121"/>
      <c r="C560" s="121"/>
      <c r="D560" s="121"/>
      <c r="E560" s="121"/>
      <c r="F560" s="121"/>
      <c r="G560" s="121"/>
      <c r="H560" s="121"/>
      <c r="I560" s="121"/>
      <c r="J560"/>
      <c r="K560"/>
    </row>
    <row r="561" spans="1:11" s="34" customFormat="1" outlineLevel="1" x14ac:dyDescent="0.2">
      <c r="A561" s="121"/>
      <c r="B561" s="121"/>
      <c r="C561" s="121"/>
      <c r="D561" s="121"/>
      <c r="E561" s="121"/>
      <c r="F561" s="121"/>
      <c r="G561" s="121"/>
      <c r="H561" s="121"/>
      <c r="I561" s="121"/>
      <c r="J561"/>
      <c r="K561"/>
    </row>
    <row r="562" spans="1:11" s="34" customFormat="1" outlineLevel="1" x14ac:dyDescent="0.2">
      <c r="A562" s="121"/>
      <c r="B562" s="121"/>
      <c r="C562" s="121"/>
      <c r="D562" s="121"/>
      <c r="E562" s="121"/>
      <c r="F562" s="121"/>
      <c r="G562" s="121"/>
      <c r="H562" s="121"/>
      <c r="I562" s="121"/>
      <c r="J562"/>
      <c r="K562"/>
    </row>
    <row r="563" spans="1:11" s="34" customFormat="1" outlineLevel="1" x14ac:dyDescent="0.2">
      <c r="A563" s="121"/>
      <c r="B563" s="121"/>
      <c r="C563" s="121"/>
      <c r="D563" s="121"/>
      <c r="E563" s="121"/>
      <c r="F563" s="121"/>
      <c r="G563" s="121"/>
      <c r="H563" s="121"/>
      <c r="I563" s="121"/>
      <c r="J563"/>
      <c r="K563"/>
    </row>
    <row r="564" spans="1:11" s="34" customFormat="1" outlineLevel="1" x14ac:dyDescent="0.2">
      <c r="A564" s="121"/>
      <c r="B564" s="121"/>
      <c r="C564" s="121"/>
      <c r="D564" s="121"/>
      <c r="E564" s="121"/>
      <c r="F564" s="121"/>
      <c r="G564" s="121"/>
      <c r="H564" s="121"/>
      <c r="I564" s="121"/>
      <c r="J564"/>
      <c r="K564"/>
    </row>
    <row r="565" spans="1:11" s="34" customFormat="1" outlineLevel="1" x14ac:dyDescent="0.2">
      <c r="A565" s="121"/>
      <c r="B565" s="121"/>
      <c r="C565" s="121"/>
      <c r="D565" s="121"/>
      <c r="E565" s="121"/>
      <c r="F565" s="121"/>
      <c r="G565" s="121"/>
      <c r="H565" s="121"/>
      <c r="I565" s="121"/>
      <c r="J565"/>
      <c r="K565"/>
    </row>
    <row r="566" spans="1:11" s="34" customFormat="1" outlineLevel="1" x14ac:dyDescent="0.2">
      <c r="A566" s="121"/>
      <c r="B566" s="121"/>
      <c r="C566" s="121"/>
      <c r="D566" s="121"/>
      <c r="E566" s="121"/>
      <c r="F566" s="121"/>
      <c r="G566" s="121"/>
      <c r="H566" s="121"/>
      <c r="I566" s="121"/>
      <c r="J566"/>
      <c r="K566"/>
    </row>
    <row r="567" spans="1:11" s="34" customFormat="1" outlineLevel="1" x14ac:dyDescent="0.2">
      <c r="A567" s="121"/>
      <c r="B567" s="121"/>
      <c r="C567" s="121"/>
      <c r="D567" s="121"/>
      <c r="E567" s="121"/>
      <c r="F567" s="121"/>
      <c r="G567" s="121"/>
      <c r="H567" s="121"/>
      <c r="I567" s="121"/>
      <c r="J567"/>
      <c r="K567"/>
    </row>
    <row r="568" spans="1:11" s="34" customFormat="1" outlineLevel="1" x14ac:dyDescent="0.2">
      <c r="A568" s="121"/>
      <c r="B568" s="121"/>
      <c r="C568" s="121"/>
      <c r="D568" s="121"/>
      <c r="E568" s="121"/>
      <c r="F568" s="121"/>
      <c r="G568" s="121"/>
      <c r="H568" s="121"/>
      <c r="I568" s="121"/>
      <c r="J568"/>
      <c r="K568"/>
    </row>
    <row r="569" spans="1:11" s="34" customFormat="1" outlineLevel="1" x14ac:dyDescent="0.2">
      <c r="A569" s="121"/>
      <c r="B569" s="121"/>
      <c r="C569" s="121"/>
      <c r="D569" s="121"/>
      <c r="E569" s="121"/>
      <c r="F569" s="121"/>
      <c r="G569" s="121"/>
      <c r="H569" s="121"/>
      <c r="I569" s="121"/>
      <c r="J569"/>
      <c r="K569"/>
    </row>
    <row r="570" spans="1:11" s="34" customFormat="1" outlineLevel="1" x14ac:dyDescent="0.2">
      <c r="A570" s="121"/>
      <c r="B570" s="121"/>
      <c r="C570" s="121"/>
      <c r="D570" s="121"/>
      <c r="E570" s="121"/>
      <c r="F570" s="121"/>
      <c r="G570" s="121"/>
      <c r="H570" s="121"/>
      <c r="I570" s="121"/>
      <c r="J570"/>
      <c r="K570"/>
    </row>
    <row r="571" spans="1:11" s="34" customFormat="1" outlineLevel="1" x14ac:dyDescent="0.2">
      <c r="A571" s="121"/>
      <c r="B571" s="121"/>
      <c r="C571" s="121"/>
      <c r="D571" s="121"/>
      <c r="E571" s="121"/>
      <c r="F571" s="121"/>
      <c r="G571" s="121"/>
      <c r="H571" s="121"/>
      <c r="I571" s="121"/>
      <c r="J571"/>
      <c r="K571"/>
    </row>
    <row r="572" spans="1:11" s="34" customFormat="1" outlineLevel="1" x14ac:dyDescent="0.2">
      <c r="A572" s="121"/>
      <c r="B572" s="121"/>
      <c r="C572" s="121"/>
      <c r="D572" s="121"/>
      <c r="E572" s="121"/>
      <c r="F572" s="121"/>
      <c r="G572" s="121"/>
      <c r="H572" s="121"/>
      <c r="I572" s="121"/>
      <c r="J572"/>
      <c r="K572"/>
    </row>
    <row r="573" spans="1:11" s="34" customFormat="1" outlineLevel="1" x14ac:dyDescent="0.2">
      <c r="A573" s="121"/>
      <c r="B573" s="121"/>
      <c r="C573" s="121"/>
      <c r="D573" s="121"/>
      <c r="E573" s="121"/>
      <c r="F573" s="121"/>
      <c r="G573" s="121"/>
      <c r="H573" s="121"/>
      <c r="I573" s="121"/>
      <c r="J573"/>
      <c r="K573"/>
    </row>
    <row r="574" spans="1:11" s="34" customFormat="1" outlineLevel="1" x14ac:dyDescent="0.2">
      <c r="A574" s="121"/>
      <c r="B574" s="121"/>
      <c r="C574" s="121"/>
      <c r="D574" s="121"/>
      <c r="E574" s="121"/>
      <c r="F574" s="121"/>
      <c r="G574" s="121"/>
      <c r="H574" s="121"/>
      <c r="I574" s="121"/>
      <c r="J574"/>
      <c r="K574"/>
    </row>
    <row r="575" spans="1:11" s="34" customFormat="1" outlineLevel="1" x14ac:dyDescent="0.2">
      <c r="A575" s="121"/>
      <c r="B575" s="121"/>
      <c r="C575" s="121"/>
      <c r="D575" s="121"/>
      <c r="E575" s="121"/>
      <c r="F575" s="121"/>
      <c r="G575" s="121"/>
      <c r="H575" s="121"/>
      <c r="I575" s="121"/>
      <c r="J575"/>
      <c r="K575"/>
    </row>
    <row r="576" spans="1:11" s="34" customFormat="1" outlineLevel="1" x14ac:dyDescent="0.2">
      <c r="A576" s="121"/>
      <c r="B576" s="121"/>
      <c r="C576" s="121"/>
      <c r="D576" s="121"/>
      <c r="E576" s="121"/>
      <c r="F576" s="121"/>
      <c r="G576" s="121"/>
      <c r="H576" s="121"/>
      <c r="I576" s="121"/>
      <c r="J576"/>
      <c r="K576"/>
    </row>
    <row r="577" spans="1:11" s="34" customFormat="1" outlineLevel="1" x14ac:dyDescent="0.2">
      <c r="A577" s="121"/>
      <c r="B577" s="121"/>
      <c r="C577" s="121"/>
      <c r="D577" s="121"/>
      <c r="E577" s="121"/>
      <c r="F577" s="121"/>
      <c r="G577" s="121"/>
      <c r="H577" s="121"/>
      <c r="I577" s="121"/>
      <c r="J577"/>
      <c r="K577"/>
    </row>
    <row r="578" spans="1:11" s="34" customFormat="1" outlineLevel="1" x14ac:dyDescent="0.2">
      <c r="A578" s="121"/>
      <c r="B578" s="121"/>
      <c r="C578" s="121"/>
      <c r="D578" s="121"/>
      <c r="E578" s="121"/>
      <c r="F578" s="121"/>
      <c r="G578" s="121"/>
      <c r="H578" s="121"/>
      <c r="I578" s="121"/>
      <c r="J578"/>
      <c r="K578"/>
    </row>
    <row r="579" spans="1:11" s="34" customFormat="1" collapsed="1" x14ac:dyDescent="0.2">
      <c r="A579" s="121"/>
      <c r="B579" s="121"/>
      <c r="C579" s="121"/>
      <c r="D579" s="121"/>
      <c r="E579" s="121"/>
      <c r="F579" s="121"/>
      <c r="G579" s="121"/>
      <c r="H579" s="121"/>
      <c r="I579" s="121"/>
      <c r="J579"/>
      <c r="K579"/>
    </row>
    <row r="580" spans="1:11" s="34" customFormat="1" x14ac:dyDescent="0.2">
      <c r="A580" s="121"/>
      <c r="B580" s="121"/>
      <c r="C580" s="121"/>
      <c r="D580" s="121"/>
      <c r="E580" s="121"/>
      <c r="F580" s="121"/>
      <c r="G580" s="121"/>
      <c r="H580" s="121"/>
      <c r="I580" s="121"/>
      <c r="J580"/>
      <c r="K580"/>
    </row>
    <row r="581" spans="1:11" s="34" customFormat="1" x14ac:dyDescent="0.2">
      <c r="A581" s="121"/>
      <c r="B581" s="121"/>
      <c r="C581" s="121"/>
      <c r="D581" s="121"/>
      <c r="E581" s="121"/>
      <c r="F581" s="121"/>
      <c r="G581" s="121"/>
      <c r="H581" s="121"/>
      <c r="I581" s="121"/>
      <c r="J581"/>
      <c r="K581"/>
    </row>
    <row r="582" spans="1:11" s="34" customFormat="1" x14ac:dyDescent="0.2">
      <c r="A582" s="121"/>
      <c r="B582" s="121"/>
      <c r="C582" s="121"/>
      <c r="D582" s="121"/>
      <c r="E582" s="121"/>
      <c r="F582" s="121"/>
      <c r="G582" s="121"/>
      <c r="H582" s="121"/>
      <c r="I582" s="121"/>
      <c r="J582"/>
      <c r="K582"/>
    </row>
    <row r="583" spans="1:11" s="34" customFormat="1" x14ac:dyDescent="0.2">
      <c r="A583" s="121"/>
      <c r="B583" s="121"/>
      <c r="C583" s="121"/>
      <c r="D583" s="121"/>
      <c r="E583" s="121"/>
      <c r="F583" s="121"/>
      <c r="G583" s="121"/>
      <c r="H583" s="121"/>
      <c r="I583" s="121"/>
      <c r="J583"/>
      <c r="K583"/>
    </row>
    <row r="584" spans="1:11" s="34" customFormat="1" x14ac:dyDescent="0.2">
      <c r="A584" s="121"/>
      <c r="B584" s="121"/>
      <c r="C584" s="121"/>
      <c r="D584" s="121"/>
      <c r="E584" s="121"/>
      <c r="F584" s="121"/>
      <c r="G584" s="121"/>
      <c r="H584" s="121"/>
      <c r="I584" s="121"/>
      <c r="J584"/>
      <c r="K584"/>
    </row>
    <row r="585" spans="1:11" s="34" customFormat="1" x14ac:dyDescent="0.2">
      <c r="A585" s="121"/>
      <c r="B585" s="121"/>
      <c r="C585" s="121"/>
      <c r="D585" s="121"/>
      <c r="E585" s="121"/>
      <c r="F585" s="121"/>
      <c r="G585" s="121"/>
      <c r="H585" s="121"/>
      <c r="I585" s="121"/>
      <c r="J585"/>
      <c r="K585"/>
    </row>
    <row r="586" spans="1:11" s="34" customFormat="1" ht="17.25" customHeight="1" x14ac:dyDescent="0.2">
      <c r="A586" s="121"/>
      <c r="B586" s="121"/>
      <c r="C586" s="121"/>
      <c r="D586" s="121"/>
      <c r="E586" s="121"/>
      <c r="F586" s="121"/>
      <c r="G586" s="121"/>
      <c r="H586" s="121"/>
      <c r="I586" s="121"/>
      <c r="J586"/>
      <c r="K586"/>
    </row>
    <row r="587" spans="1:11" s="34" customFormat="1" outlineLevel="1" x14ac:dyDescent="0.2">
      <c r="A587" s="121"/>
      <c r="B587" s="121"/>
      <c r="C587" s="121"/>
      <c r="D587" s="121"/>
      <c r="E587" s="121"/>
      <c r="F587" s="121"/>
      <c r="G587" s="121"/>
      <c r="H587" s="121"/>
      <c r="I587" s="121"/>
      <c r="J587"/>
      <c r="K587"/>
    </row>
    <row r="588" spans="1:11" s="34" customFormat="1" outlineLevel="1" x14ac:dyDescent="0.2">
      <c r="A588" s="121"/>
      <c r="B588" s="121"/>
      <c r="C588" s="121"/>
      <c r="D588" s="121"/>
      <c r="E588" s="121"/>
      <c r="F588" s="121"/>
      <c r="G588" s="121"/>
      <c r="H588" s="121"/>
      <c r="I588" s="121"/>
      <c r="J588"/>
      <c r="K588"/>
    </row>
    <row r="589" spans="1:11" s="34" customFormat="1" outlineLevel="1" x14ac:dyDescent="0.2">
      <c r="A589" s="121"/>
      <c r="B589" s="121"/>
      <c r="C589" s="121"/>
      <c r="D589" s="121"/>
      <c r="E589" s="121"/>
      <c r="F589" s="121"/>
      <c r="G589" s="121"/>
      <c r="H589" s="121"/>
      <c r="I589" s="121"/>
      <c r="J589"/>
      <c r="K589"/>
    </row>
    <row r="590" spans="1:11" s="34" customFormat="1" outlineLevel="1" x14ac:dyDescent="0.2">
      <c r="A590" s="121"/>
      <c r="B590" s="121"/>
      <c r="C590" s="121"/>
      <c r="D590" s="121"/>
      <c r="E590" s="121"/>
      <c r="F590" s="121"/>
      <c r="G590" s="121"/>
      <c r="H590" s="121"/>
      <c r="I590" s="121"/>
      <c r="J590"/>
      <c r="K590"/>
    </row>
    <row r="591" spans="1:11" s="34" customFormat="1" outlineLevel="1" x14ac:dyDescent="0.2">
      <c r="A591" s="121"/>
      <c r="B591" s="121"/>
      <c r="C591" s="121"/>
      <c r="D591" s="121"/>
      <c r="E591" s="121"/>
      <c r="F591" s="121"/>
      <c r="G591" s="121"/>
      <c r="H591" s="121"/>
      <c r="I591" s="121"/>
      <c r="J591"/>
      <c r="K591"/>
    </row>
    <row r="592" spans="1:11" s="34" customFormat="1" outlineLevel="1" x14ac:dyDescent="0.2">
      <c r="A592" s="121"/>
      <c r="B592" s="121"/>
      <c r="C592" s="121"/>
      <c r="D592" s="121"/>
      <c r="E592" s="121"/>
      <c r="F592" s="121"/>
      <c r="G592" s="121"/>
      <c r="H592" s="121"/>
      <c r="I592" s="121"/>
      <c r="J592"/>
      <c r="K592"/>
    </row>
    <row r="593" spans="1:11" s="34" customFormat="1" outlineLevel="1" x14ac:dyDescent="0.2">
      <c r="A593" s="121"/>
      <c r="B593" s="121"/>
      <c r="C593" s="121"/>
      <c r="D593" s="121"/>
      <c r="E593" s="121"/>
      <c r="F593" s="121"/>
      <c r="G593" s="121"/>
      <c r="H593" s="121"/>
      <c r="I593" s="121"/>
      <c r="J593"/>
      <c r="K593"/>
    </row>
    <row r="594" spans="1:11" s="34" customFormat="1" outlineLevel="1" x14ac:dyDescent="0.2">
      <c r="A594" s="121"/>
      <c r="B594" s="121"/>
      <c r="C594" s="121"/>
      <c r="D594" s="121"/>
      <c r="E594" s="121"/>
      <c r="F594" s="121"/>
      <c r="G594" s="121"/>
      <c r="H594" s="121"/>
      <c r="I594" s="121"/>
      <c r="J594"/>
      <c r="K594"/>
    </row>
    <row r="595" spans="1:11" s="34" customFormat="1" outlineLevel="1" x14ac:dyDescent="0.2">
      <c r="A595" s="121"/>
      <c r="B595" s="121"/>
      <c r="C595" s="121"/>
      <c r="D595" s="121"/>
      <c r="E595" s="121"/>
      <c r="F595" s="121"/>
      <c r="G595" s="121"/>
      <c r="H595" s="121"/>
      <c r="I595" s="121"/>
      <c r="J595"/>
      <c r="K595"/>
    </row>
    <row r="596" spans="1:11" s="34" customFormat="1" outlineLevel="1" x14ac:dyDescent="0.2">
      <c r="A596" s="121"/>
      <c r="B596" s="121"/>
      <c r="C596" s="121"/>
      <c r="D596" s="121"/>
      <c r="E596" s="121"/>
      <c r="F596" s="121"/>
      <c r="G596" s="121"/>
      <c r="H596" s="121"/>
      <c r="I596" s="121"/>
      <c r="J596"/>
      <c r="K596"/>
    </row>
    <row r="597" spans="1:11" s="34" customFormat="1" outlineLevel="1" x14ac:dyDescent="0.2">
      <c r="A597" s="121"/>
      <c r="B597" s="121"/>
      <c r="C597" s="121"/>
      <c r="D597" s="121"/>
      <c r="E597" s="121"/>
      <c r="F597" s="121"/>
      <c r="G597" s="121"/>
      <c r="H597" s="121"/>
      <c r="I597" s="121"/>
      <c r="J597"/>
      <c r="K597"/>
    </row>
    <row r="598" spans="1:11" s="34" customFormat="1" outlineLevel="1" x14ac:dyDescent="0.2">
      <c r="A598" s="121"/>
      <c r="B598" s="121"/>
      <c r="C598" s="121"/>
      <c r="D598" s="121"/>
      <c r="E598" s="121"/>
      <c r="F598" s="121"/>
      <c r="G598" s="121"/>
      <c r="H598" s="121"/>
      <c r="I598" s="121"/>
      <c r="J598"/>
      <c r="K598"/>
    </row>
    <row r="599" spans="1:11" s="34" customFormat="1" outlineLevel="1" x14ac:dyDescent="0.2">
      <c r="A599" s="121"/>
      <c r="B599" s="121"/>
      <c r="C599" s="121"/>
      <c r="D599" s="121"/>
      <c r="E599" s="121"/>
      <c r="F599" s="121"/>
      <c r="G599" s="121"/>
      <c r="H599" s="121"/>
      <c r="I599" s="121"/>
      <c r="J599"/>
      <c r="K599"/>
    </row>
    <row r="600" spans="1:11" s="34" customFormat="1" outlineLevel="1" x14ac:dyDescent="0.2">
      <c r="A600" s="121"/>
      <c r="B600" s="121"/>
      <c r="C600" s="121"/>
      <c r="D600" s="121"/>
      <c r="E600" s="121"/>
      <c r="F600" s="121"/>
      <c r="G600" s="121"/>
      <c r="H600" s="121"/>
      <c r="I600" s="121"/>
      <c r="J600"/>
      <c r="K600"/>
    </row>
    <row r="601" spans="1:11" s="34" customFormat="1" outlineLevel="1" x14ac:dyDescent="0.2">
      <c r="A601" s="121"/>
      <c r="B601" s="121"/>
      <c r="C601" s="121"/>
      <c r="D601" s="121"/>
      <c r="E601" s="121"/>
      <c r="F601" s="121"/>
      <c r="G601" s="121"/>
      <c r="H601" s="121"/>
      <c r="I601" s="121"/>
      <c r="J601"/>
      <c r="K601"/>
    </row>
    <row r="602" spans="1:11" s="34" customFormat="1" outlineLevel="1" x14ac:dyDescent="0.2">
      <c r="A602" s="121"/>
      <c r="B602" s="121"/>
      <c r="C602" s="121"/>
      <c r="D602" s="121"/>
      <c r="E602" s="121"/>
      <c r="F602" s="121"/>
      <c r="G602" s="121"/>
      <c r="H602" s="121"/>
      <c r="I602" s="121"/>
      <c r="J602"/>
      <c r="K602"/>
    </row>
    <row r="603" spans="1:11" s="34" customFormat="1" outlineLevel="1" x14ac:dyDescent="0.2">
      <c r="A603" s="121"/>
      <c r="B603" s="121"/>
      <c r="C603" s="121"/>
      <c r="D603" s="121"/>
      <c r="E603" s="121"/>
      <c r="F603" s="121"/>
      <c r="G603" s="121"/>
      <c r="H603" s="121"/>
      <c r="I603" s="121"/>
      <c r="J603"/>
      <c r="K603"/>
    </row>
    <row r="604" spans="1:11" s="34" customFormat="1" outlineLevel="1" x14ac:dyDescent="0.2">
      <c r="A604" s="121"/>
      <c r="B604" s="121"/>
      <c r="C604" s="121"/>
      <c r="D604" s="121"/>
      <c r="E604" s="121"/>
      <c r="F604" s="121"/>
      <c r="G604" s="121"/>
      <c r="H604" s="121"/>
      <c r="I604" s="121"/>
      <c r="J604"/>
      <c r="K604"/>
    </row>
    <row r="605" spans="1:11" s="34" customFormat="1" outlineLevel="1" x14ac:dyDescent="0.2">
      <c r="A605" s="121"/>
      <c r="B605" s="121"/>
      <c r="C605" s="121"/>
      <c r="D605" s="121"/>
      <c r="E605" s="121"/>
      <c r="F605" s="121"/>
      <c r="G605" s="121"/>
      <c r="H605" s="121"/>
      <c r="I605" s="121"/>
      <c r="J605"/>
      <c r="K605"/>
    </row>
    <row r="606" spans="1:11" s="34" customFormat="1" outlineLevel="1" x14ac:dyDescent="0.2">
      <c r="A606" s="121"/>
      <c r="B606" s="121"/>
      <c r="C606" s="121"/>
      <c r="D606" s="121"/>
      <c r="E606" s="121"/>
      <c r="F606" s="121"/>
      <c r="G606" s="121"/>
      <c r="H606" s="121"/>
      <c r="I606" s="121"/>
      <c r="J606"/>
      <c r="K606"/>
    </row>
    <row r="607" spans="1:11" s="34" customFormat="1" outlineLevel="1" x14ac:dyDescent="0.2">
      <c r="A607" s="121"/>
      <c r="B607" s="121"/>
      <c r="C607" s="121"/>
      <c r="D607" s="121"/>
      <c r="E607" s="121"/>
      <c r="F607" s="121"/>
      <c r="G607" s="121"/>
      <c r="H607" s="121"/>
      <c r="I607" s="121"/>
      <c r="J607"/>
      <c r="K607"/>
    </row>
    <row r="608" spans="1:11" s="34" customFormat="1" outlineLevel="1" x14ac:dyDescent="0.2">
      <c r="A608" s="121"/>
      <c r="B608" s="121"/>
      <c r="C608" s="121"/>
      <c r="D608" s="121"/>
      <c r="E608" s="121"/>
      <c r="F608" s="121"/>
      <c r="G608" s="121"/>
      <c r="H608" s="121"/>
      <c r="I608" s="121"/>
      <c r="J608"/>
      <c r="K608"/>
    </row>
    <row r="609" spans="1:11" s="34" customFormat="1" outlineLevel="1" x14ac:dyDescent="0.2">
      <c r="A609" s="121"/>
      <c r="B609" s="121"/>
      <c r="C609" s="121"/>
      <c r="D609" s="121"/>
      <c r="E609" s="121"/>
      <c r="F609" s="121"/>
      <c r="G609" s="121"/>
      <c r="H609" s="121"/>
      <c r="I609" s="121"/>
      <c r="J609"/>
      <c r="K609"/>
    </row>
    <row r="610" spans="1:11" s="34" customFormat="1" outlineLevel="1" x14ac:dyDescent="0.2">
      <c r="A610" s="121"/>
      <c r="B610" s="121"/>
      <c r="C610" s="121"/>
      <c r="D610" s="121"/>
      <c r="E610" s="121"/>
      <c r="F610" s="121"/>
      <c r="G610" s="121"/>
      <c r="H610" s="121"/>
      <c r="I610" s="121"/>
      <c r="J610"/>
      <c r="K610"/>
    </row>
    <row r="611" spans="1:11" s="34" customFormat="1" outlineLevel="1" x14ac:dyDescent="0.2">
      <c r="A611" s="121"/>
      <c r="B611" s="121"/>
      <c r="C611" s="121"/>
      <c r="D611" s="121"/>
      <c r="E611" s="121"/>
      <c r="F611" s="121"/>
      <c r="G611" s="121"/>
      <c r="H611" s="121"/>
      <c r="I611" s="121"/>
      <c r="J611"/>
      <c r="K611"/>
    </row>
    <row r="612" spans="1:11" s="34" customFormat="1" outlineLevel="1" x14ac:dyDescent="0.2">
      <c r="A612" s="121"/>
      <c r="B612" s="121"/>
      <c r="C612" s="121"/>
      <c r="D612" s="121"/>
      <c r="E612" s="121"/>
      <c r="F612" s="121"/>
      <c r="G612" s="121"/>
      <c r="H612" s="121"/>
      <c r="I612" s="121"/>
      <c r="J612"/>
      <c r="K612"/>
    </row>
    <row r="613" spans="1:11" s="34" customFormat="1" outlineLevel="1" x14ac:dyDescent="0.2">
      <c r="A613" s="121"/>
      <c r="B613" s="121"/>
      <c r="C613" s="121"/>
      <c r="D613" s="121"/>
      <c r="E613" s="121"/>
      <c r="F613" s="121"/>
      <c r="G613" s="121"/>
      <c r="H613" s="121"/>
      <c r="I613" s="121"/>
      <c r="J613"/>
      <c r="K613"/>
    </row>
    <row r="614" spans="1:11" s="34" customFormat="1" ht="14.25" customHeight="1" outlineLevel="1" x14ac:dyDescent="0.2">
      <c r="A614" s="121"/>
      <c r="B614" s="121"/>
      <c r="C614" s="121"/>
      <c r="D614" s="121"/>
      <c r="E614" s="121"/>
      <c r="F614" s="121"/>
      <c r="G614" s="121"/>
      <c r="H614" s="121"/>
      <c r="I614" s="121"/>
      <c r="J614"/>
      <c r="K614"/>
    </row>
    <row r="615" spans="1:11" s="34" customFormat="1" outlineLevel="1" x14ac:dyDescent="0.2">
      <c r="A615" s="121"/>
      <c r="B615" s="121"/>
      <c r="C615" s="121"/>
      <c r="D615" s="121"/>
      <c r="E615" s="121"/>
      <c r="F615" s="121"/>
      <c r="G615" s="121"/>
      <c r="H615" s="121"/>
      <c r="I615" s="121"/>
      <c r="J615"/>
      <c r="K615"/>
    </row>
    <row r="616" spans="1:11" s="34" customFormat="1" outlineLevel="1" x14ac:dyDescent="0.2">
      <c r="A616" s="121"/>
      <c r="B616" s="121"/>
      <c r="C616" s="121"/>
      <c r="D616" s="121"/>
      <c r="E616" s="121"/>
      <c r="F616" s="121"/>
      <c r="G616" s="121"/>
      <c r="H616" s="121"/>
      <c r="I616" s="121"/>
      <c r="J616"/>
      <c r="K616"/>
    </row>
    <row r="617" spans="1:11" s="34" customFormat="1" outlineLevel="1" x14ac:dyDescent="0.2">
      <c r="A617" s="121"/>
      <c r="B617" s="121"/>
      <c r="C617" s="121"/>
      <c r="D617" s="121"/>
      <c r="E617" s="121"/>
      <c r="F617" s="121"/>
      <c r="G617" s="121"/>
      <c r="H617" s="121"/>
      <c r="I617" s="121"/>
      <c r="J617"/>
      <c r="K617"/>
    </row>
    <row r="618" spans="1:11" s="34" customFormat="1" outlineLevel="1" x14ac:dyDescent="0.2">
      <c r="A618" s="121"/>
      <c r="B618" s="121"/>
      <c r="C618" s="121"/>
      <c r="D618" s="121"/>
      <c r="E618" s="121"/>
      <c r="F618" s="121"/>
      <c r="G618" s="121"/>
      <c r="H618" s="121"/>
      <c r="I618" s="121"/>
      <c r="J618"/>
      <c r="K618"/>
    </row>
    <row r="619" spans="1:11" s="34" customFormat="1" outlineLevel="1" x14ac:dyDescent="0.2">
      <c r="A619" s="121"/>
      <c r="B619" s="121"/>
      <c r="C619" s="121"/>
      <c r="D619" s="121"/>
      <c r="E619" s="121"/>
      <c r="F619" s="121"/>
      <c r="G619" s="121"/>
      <c r="H619" s="121"/>
      <c r="I619" s="121"/>
      <c r="J619"/>
      <c r="K619"/>
    </row>
    <row r="620" spans="1:11" s="34" customFormat="1" outlineLevel="1" x14ac:dyDescent="0.2">
      <c r="A620" s="121"/>
      <c r="B620" s="121"/>
      <c r="C620" s="121"/>
      <c r="D620" s="121"/>
      <c r="E620" s="121"/>
      <c r="F620" s="121"/>
      <c r="G620" s="121"/>
      <c r="H620" s="121"/>
      <c r="I620" s="121"/>
      <c r="J620"/>
      <c r="K620"/>
    </row>
    <row r="621" spans="1:11" s="34" customFormat="1" ht="15.75" customHeight="1" outlineLevel="1" x14ac:dyDescent="0.2">
      <c r="A621" s="121"/>
      <c r="B621" s="121"/>
      <c r="C621" s="121"/>
      <c r="D621" s="121"/>
      <c r="E621" s="121"/>
      <c r="F621" s="121"/>
      <c r="G621" s="121"/>
      <c r="H621" s="121"/>
      <c r="I621" s="121"/>
      <c r="J621"/>
      <c r="K621"/>
    </row>
    <row r="622" spans="1:11" s="34" customFormat="1" outlineLevel="1" x14ac:dyDescent="0.2">
      <c r="A622" s="121"/>
      <c r="B622" s="121"/>
      <c r="C622" s="121"/>
      <c r="D622" s="121"/>
      <c r="E622" s="121"/>
      <c r="F622" s="121"/>
      <c r="G622" s="121"/>
      <c r="H622" s="121"/>
      <c r="I622" s="121"/>
      <c r="J622"/>
      <c r="K622"/>
    </row>
    <row r="623" spans="1:11" s="34" customFormat="1" outlineLevel="1" x14ac:dyDescent="0.2">
      <c r="A623" s="121"/>
      <c r="B623" s="121"/>
      <c r="C623" s="121"/>
      <c r="D623" s="121"/>
      <c r="E623" s="121"/>
      <c r="F623" s="121"/>
      <c r="G623" s="121"/>
      <c r="H623" s="121"/>
      <c r="I623" s="121"/>
      <c r="J623"/>
      <c r="K623"/>
    </row>
    <row r="624" spans="1:11" s="34" customFormat="1" outlineLevel="1" x14ac:dyDescent="0.2">
      <c r="A624" s="121"/>
      <c r="B624" s="121"/>
      <c r="C624" s="121"/>
      <c r="D624" s="121"/>
      <c r="E624" s="121"/>
      <c r="F624" s="121"/>
      <c r="G624" s="121"/>
      <c r="H624" s="121"/>
      <c r="I624" s="121"/>
      <c r="J624"/>
      <c r="K624"/>
    </row>
    <row r="625" spans="1:11" s="34" customFormat="1" outlineLevel="1" x14ac:dyDescent="0.2">
      <c r="A625" s="121"/>
      <c r="B625" s="121"/>
      <c r="C625" s="121"/>
      <c r="D625" s="121"/>
      <c r="E625" s="121"/>
      <c r="F625" s="121"/>
      <c r="G625" s="121"/>
      <c r="H625" s="121"/>
      <c r="I625" s="121"/>
      <c r="J625"/>
      <c r="K625"/>
    </row>
    <row r="626" spans="1:11" s="34" customFormat="1" outlineLevel="1" x14ac:dyDescent="0.2">
      <c r="A626" s="121"/>
      <c r="B626" s="121"/>
      <c r="C626" s="121"/>
      <c r="D626" s="121"/>
      <c r="E626" s="121"/>
      <c r="F626" s="121"/>
      <c r="G626" s="121"/>
      <c r="H626" s="121"/>
      <c r="I626" s="121"/>
      <c r="J626"/>
      <c r="K626"/>
    </row>
    <row r="627" spans="1:11" s="34" customFormat="1" outlineLevel="1" x14ac:dyDescent="0.2">
      <c r="A627" s="121"/>
      <c r="B627" s="121"/>
      <c r="C627" s="121"/>
      <c r="D627" s="121"/>
      <c r="E627" s="121"/>
      <c r="F627" s="121"/>
      <c r="G627" s="121"/>
      <c r="H627" s="121"/>
      <c r="I627" s="121"/>
      <c r="J627"/>
      <c r="K627"/>
    </row>
    <row r="628" spans="1:11" s="34" customFormat="1" outlineLevel="1" x14ac:dyDescent="0.2">
      <c r="A628" s="121"/>
      <c r="B628" s="121"/>
      <c r="C628" s="121"/>
      <c r="D628" s="121"/>
      <c r="E628" s="121"/>
      <c r="F628" s="121"/>
      <c r="G628" s="121"/>
      <c r="H628" s="121"/>
      <c r="I628" s="121"/>
      <c r="J628"/>
      <c r="K628"/>
    </row>
    <row r="629" spans="1:11" s="34" customFormat="1" outlineLevel="1" x14ac:dyDescent="0.2">
      <c r="A629" s="121"/>
      <c r="B629" s="121"/>
      <c r="C629" s="121"/>
      <c r="D629" s="121"/>
      <c r="E629" s="121"/>
      <c r="F629" s="121"/>
      <c r="G629" s="121"/>
      <c r="H629" s="121"/>
      <c r="I629" s="121"/>
      <c r="J629"/>
      <c r="K629"/>
    </row>
    <row r="630" spans="1:11" s="34" customFormat="1" ht="13.5" customHeight="1" outlineLevel="1" x14ac:dyDescent="0.2">
      <c r="A630" s="121"/>
      <c r="B630" s="121"/>
      <c r="C630" s="121"/>
      <c r="D630" s="121"/>
      <c r="E630" s="121"/>
      <c r="F630" s="121"/>
      <c r="G630" s="121"/>
      <c r="H630" s="121"/>
      <c r="I630" s="121"/>
      <c r="J630"/>
      <c r="K630"/>
    </row>
    <row r="631" spans="1:11" s="34" customFormat="1" ht="15" customHeight="1" outlineLevel="1" x14ac:dyDescent="0.2">
      <c r="A631" s="121"/>
      <c r="B631" s="121"/>
      <c r="C631" s="121"/>
      <c r="D631" s="121"/>
      <c r="E631" s="121"/>
      <c r="F631" s="121"/>
      <c r="G631" s="121"/>
      <c r="H631" s="121"/>
      <c r="I631" s="121"/>
      <c r="J631"/>
      <c r="K631"/>
    </row>
    <row r="632" spans="1:11" s="34" customFormat="1" ht="14.25" customHeight="1" outlineLevel="1" x14ac:dyDescent="0.2">
      <c r="A632" s="121"/>
      <c r="B632" s="121"/>
      <c r="C632" s="121"/>
      <c r="D632" s="121"/>
      <c r="E632" s="121"/>
      <c r="F632" s="121"/>
      <c r="G632" s="121"/>
      <c r="H632" s="121"/>
      <c r="I632" s="121"/>
      <c r="J632"/>
      <c r="K632"/>
    </row>
    <row r="633" spans="1:11" s="34" customFormat="1" ht="12" customHeight="1" outlineLevel="1" x14ac:dyDescent="0.2">
      <c r="A633" s="121"/>
      <c r="B633" s="121"/>
      <c r="C633" s="121"/>
      <c r="D633" s="121"/>
      <c r="E633" s="121"/>
      <c r="F633" s="121"/>
      <c r="G633" s="121"/>
      <c r="H633" s="121"/>
      <c r="I633" s="121"/>
      <c r="J633"/>
      <c r="K633"/>
    </row>
    <row r="634" spans="1:11" s="34" customFormat="1" outlineLevel="1" x14ac:dyDescent="0.2">
      <c r="A634" s="121"/>
      <c r="B634" s="121"/>
      <c r="C634" s="121"/>
      <c r="D634" s="121"/>
      <c r="E634" s="121"/>
      <c r="F634" s="121"/>
      <c r="G634" s="121"/>
      <c r="H634" s="121"/>
      <c r="I634" s="121"/>
      <c r="J634"/>
      <c r="K634"/>
    </row>
    <row r="635" spans="1:11" s="34" customFormat="1" ht="14.25" customHeight="1" outlineLevel="1" x14ac:dyDescent="0.2">
      <c r="A635" s="121"/>
      <c r="B635" s="121"/>
      <c r="C635" s="121"/>
      <c r="D635" s="121"/>
      <c r="E635" s="121"/>
      <c r="F635" s="121"/>
      <c r="G635" s="121"/>
      <c r="H635" s="121"/>
      <c r="I635" s="121"/>
      <c r="J635"/>
      <c r="K635"/>
    </row>
    <row r="636" spans="1:11" s="34" customFormat="1" ht="15" customHeight="1" outlineLevel="1" x14ac:dyDescent="0.2">
      <c r="A636" s="121"/>
      <c r="B636" s="121"/>
      <c r="C636" s="121"/>
      <c r="D636" s="121"/>
      <c r="E636" s="121"/>
      <c r="F636" s="121"/>
      <c r="G636" s="121"/>
      <c r="H636" s="121"/>
      <c r="I636" s="121"/>
      <c r="J636"/>
      <c r="K636"/>
    </row>
    <row r="637" spans="1:11" s="34" customFormat="1" outlineLevel="1" x14ac:dyDescent="0.2">
      <c r="A637" s="121"/>
      <c r="B637" s="121"/>
      <c r="C637" s="121"/>
      <c r="D637" s="121"/>
      <c r="E637" s="121"/>
      <c r="F637" s="121"/>
      <c r="G637" s="121"/>
      <c r="H637" s="121"/>
      <c r="I637" s="121"/>
      <c r="J637"/>
      <c r="K637"/>
    </row>
    <row r="638" spans="1:11" s="34" customFormat="1" ht="13.5" customHeight="1" outlineLevel="1" x14ac:dyDescent="0.2">
      <c r="A638" s="121"/>
      <c r="B638" s="121"/>
      <c r="C638" s="121"/>
      <c r="D638" s="121"/>
      <c r="E638" s="121"/>
      <c r="F638" s="121"/>
      <c r="G638" s="121"/>
      <c r="H638" s="121"/>
      <c r="I638" s="121"/>
      <c r="J638"/>
      <c r="K638"/>
    </row>
    <row r="639" spans="1:11" s="34" customFormat="1" ht="15" customHeight="1" outlineLevel="1" x14ac:dyDescent="0.2">
      <c r="A639" s="121"/>
      <c r="B639" s="121"/>
      <c r="C639" s="121"/>
      <c r="D639" s="121"/>
      <c r="E639" s="121"/>
      <c r="F639" s="121"/>
      <c r="G639" s="121"/>
      <c r="H639" s="121"/>
      <c r="I639" s="121"/>
      <c r="J639"/>
      <c r="K639"/>
    </row>
    <row r="640" spans="1:11" s="34" customFormat="1" ht="15.75" customHeight="1" outlineLevel="1" x14ac:dyDescent="0.2">
      <c r="A640" s="121"/>
      <c r="B640" s="121"/>
      <c r="C640" s="121"/>
      <c r="D640" s="121"/>
      <c r="E640" s="121"/>
      <c r="F640" s="121"/>
      <c r="G640" s="121"/>
      <c r="H640" s="121"/>
      <c r="I640" s="121"/>
      <c r="J640"/>
      <c r="K640"/>
    </row>
    <row r="641" spans="1:11" s="34" customFormat="1" ht="12.75" customHeight="1" outlineLevel="1" x14ac:dyDescent="0.2">
      <c r="A641" s="121"/>
      <c r="B641" s="121"/>
      <c r="C641" s="121"/>
      <c r="D641" s="121"/>
      <c r="E641" s="121"/>
      <c r="F641" s="121"/>
      <c r="G641" s="121"/>
      <c r="H641" s="121"/>
      <c r="I641" s="121"/>
      <c r="J641"/>
      <c r="K641"/>
    </row>
    <row r="642" spans="1:11" s="34" customFormat="1" outlineLevel="1" x14ac:dyDescent="0.2">
      <c r="A642" s="121"/>
      <c r="B642" s="121"/>
      <c r="C642" s="121"/>
      <c r="D642" s="121"/>
      <c r="E642" s="121"/>
      <c r="F642" s="121"/>
      <c r="G642" s="121"/>
      <c r="H642" s="121"/>
      <c r="I642" s="121"/>
      <c r="J642"/>
      <c r="K642"/>
    </row>
    <row r="643" spans="1:11" s="34" customFormat="1" ht="13.5" customHeight="1" outlineLevel="1" x14ac:dyDescent="0.2">
      <c r="A643" s="121"/>
      <c r="B643" s="121"/>
      <c r="C643" s="121"/>
      <c r="D643" s="121"/>
      <c r="E643" s="121"/>
      <c r="F643" s="121"/>
      <c r="G643" s="121"/>
      <c r="H643" s="121"/>
      <c r="I643" s="121"/>
      <c r="J643"/>
      <c r="K643"/>
    </row>
    <row r="644" spans="1:11" s="34" customFormat="1" ht="11.25" customHeight="1" outlineLevel="1" x14ac:dyDescent="0.2">
      <c r="A644" s="121"/>
      <c r="B644" s="121"/>
      <c r="C644" s="121"/>
      <c r="D644" s="121"/>
      <c r="E644" s="121"/>
      <c r="F644" s="121"/>
      <c r="G644" s="121"/>
      <c r="H644" s="121"/>
      <c r="I644" s="121"/>
      <c r="J644"/>
      <c r="K644"/>
    </row>
    <row r="645" spans="1:11" s="34" customFormat="1" outlineLevel="1" x14ac:dyDescent="0.2">
      <c r="A645" s="121"/>
      <c r="B645" s="121"/>
      <c r="C645" s="121"/>
      <c r="D645" s="121"/>
      <c r="E645" s="121"/>
      <c r="F645" s="121"/>
      <c r="G645" s="121"/>
      <c r="H645" s="121"/>
      <c r="I645" s="121"/>
      <c r="J645"/>
      <c r="K645"/>
    </row>
    <row r="646" spans="1:11" s="34" customFormat="1" ht="14.25" customHeight="1" outlineLevel="1" x14ac:dyDescent="0.2">
      <c r="A646" s="121"/>
      <c r="B646" s="121"/>
      <c r="C646" s="121"/>
      <c r="D646" s="121"/>
      <c r="E646" s="121"/>
      <c r="F646" s="121"/>
      <c r="G646" s="121"/>
      <c r="H646" s="121"/>
      <c r="I646" s="121"/>
      <c r="J646"/>
      <c r="K646"/>
    </row>
    <row r="647" spans="1:11" s="34" customFormat="1" ht="15.75" customHeight="1" outlineLevel="1" x14ac:dyDescent="0.2">
      <c r="A647" s="121"/>
      <c r="B647" s="121"/>
      <c r="C647" s="121"/>
      <c r="D647" s="121"/>
      <c r="E647" s="121"/>
      <c r="F647" s="121"/>
      <c r="G647" s="121"/>
      <c r="H647" s="121"/>
      <c r="I647" s="121"/>
      <c r="J647"/>
      <c r="K647"/>
    </row>
    <row r="648" spans="1:11" s="34" customFormat="1" ht="16.5" customHeight="1" outlineLevel="1" x14ac:dyDescent="0.2">
      <c r="A648" s="121"/>
      <c r="B648" s="121"/>
      <c r="C648" s="121"/>
      <c r="D648" s="121"/>
      <c r="E648" s="121"/>
      <c r="F648" s="121"/>
      <c r="G648" s="121"/>
      <c r="H648" s="121"/>
      <c r="I648" s="121"/>
      <c r="J648"/>
      <c r="K648"/>
    </row>
    <row r="649" spans="1:11" s="34" customFormat="1" ht="12.75" customHeight="1" outlineLevel="1" x14ac:dyDescent="0.2">
      <c r="A649" s="121"/>
      <c r="B649" s="121"/>
      <c r="C649" s="121"/>
      <c r="D649" s="121"/>
      <c r="E649" s="121"/>
      <c r="F649" s="121"/>
      <c r="G649" s="121"/>
      <c r="H649" s="121"/>
      <c r="I649" s="121"/>
      <c r="J649"/>
      <c r="K649"/>
    </row>
    <row r="650" spans="1:11" s="34" customFormat="1" outlineLevel="1" x14ac:dyDescent="0.2">
      <c r="A650" s="121"/>
      <c r="B650" s="121"/>
      <c r="C650" s="121"/>
      <c r="D650" s="121"/>
      <c r="E650" s="121"/>
      <c r="F650" s="121"/>
      <c r="G650" s="121"/>
      <c r="H650" s="121"/>
      <c r="I650" s="121"/>
      <c r="J650"/>
      <c r="K650"/>
    </row>
    <row r="651" spans="1:11" s="34" customFormat="1" ht="15.75" customHeight="1" outlineLevel="1" x14ac:dyDescent="0.2">
      <c r="A651" s="121"/>
      <c r="B651" s="121"/>
      <c r="C651" s="121"/>
      <c r="D651" s="121"/>
      <c r="E651" s="121"/>
      <c r="F651" s="121"/>
      <c r="G651" s="121"/>
      <c r="H651" s="121"/>
      <c r="I651" s="121"/>
      <c r="J651"/>
      <c r="K651"/>
    </row>
    <row r="652" spans="1:11" s="34" customFormat="1" ht="14.25" customHeight="1" outlineLevel="1" x14ac:dyDescent="0.2">
      <c r="A652" s="121"/>
      <c r="B652" s="121"/>
      <c r="C652" s="121"/>
      <c r="D652" s="121"/>
      <c r="E652" s="121"/>
      <c r="F652" s="121"/>
      <c r="G652" s="121"/>
      <c r="H652" s="121"/>
      <c r="I652" s="121"/>
      <c r="J652"/>
      <c r="K652"/>
    </row>
    <row r="653" spans="1:11" s="34" customFormat="1" outlineLevel="1" x14ac:dyDescent="0.2">
      <c r="A653" s="121"/>
      <c r="B653" s="121"/>
      <c r="C653" s="121"/>
      <c r="D653" s="121"/>
      <c r="E653" s="121"/>
      <c r="F653" s="121"/>
      <c r="G653" s="121"/>
      <c r="H653" s="121"/>
      <c r="I653" s="121"/>
      <c r="J653"/>
      <c r="K653"/>
    </row>
    <row r="654" spans="1:11" s="34" customFormat="1" ht="15" customHeight="1" outlineLevel="1" x14ac:dyDescent="0.2">
      <c r="A654" s="121"/>
      <c r="B654" s="121"/>
      <c r="C654" s="121"/>
      <c r="D654" s="121"/>
      <c r="E654" s="121"/>
      <c r="F654" s="121"/>
      <c r="G654" s="121"/>
      <c r="H654" s="121"/>
      <c r="I654" s="121"/>
      <c r="J654"/>
      <c r="K654"/>
    </row>
    <row r="655" spans="1:11" s="34" customFormat="1" ht="15.75" customHeight="1" outlineLevel="1" x14ac:dyDescent="0.2">
      <c r="A655" s="121"/>
      <c r="B655" s="121"/>
      <c r="C655" s="121"/>
      <c r="D655" s="121"/>
      <c r="E655" s="121"/>
      <c r="F655" s="121"/>
      <c r="G655" s="121"/>
      <c r="H655" s="121"/>
      <c r="I655" s="121"/>
      <c r="J655"/>
      <c r="K655"/>
    </row>
    <row r="656" spans="1:11" s="34" customFormat="1" ht="13.5" customHeight="1" outlineLevel="1" x14ac:dyDescent="0.2">
      <c r="A656" s="121"/>
      <c r="B656" s="121"/>
      <c r="C656" s="121"/>
      <c r="D656" s="121"/>
      <c r="E656" s="121"/>
      <c r="F656" s="121"/>
      <c r="G656" s="121"/>
      <c r="H656" s="121"/>
      <c r="I656" s="121"/>
      <c r="J656"/>
      <c r="K656"/>
    </row>
    <row r="657" spans="1:11" s="34" customFormat="1" ht="12.75" customHeight="1" outlineLevel="1" x14ac:dyDescent="0.2">
      <c r="A657" s="121"/>
      <c r="B657" s="121"/>
      <c r="C657" s="121"/>
      <c r="D657" s="121"/>
      <c r="E657" s="121"/>
      <c r="F657" s="121"/>
      <c r="G657" s="121"/>
      <c r="H657" s="121"/>
      <c r="I657" s="121"/>
      <c r="J657"/>
      <c r="K657"/>
    </row>
    <row r="658" spans="1:11" s="34" customFormat="1" outlineLevel="1" x14ac:dyDescent="0.2">
      <c r="A658" s="121"/>
      <c r="B658" s="121"/>
      <c r="C658" s="121"/>
      <c r="D658" s="121"/>
      <c r="E658" s="121"/>
      <c r="F658" s="121"/>
      <c r="G658" s="121"/>
      <c r="H658" s="121"/>
      <c r="I658" s="121"/>
      <c r="J658"/>
      <c r="K658"/>
    </row>
    <row r="659" spans="1:11" s="34" customFormat="1" outlineLevel="1" x14ac:dyDescent="0.2">
      <c r="A659" s="121"/>
      <c r="B659" s="121"/>
      <c r="C659" s="121"/>
      <c r="D659" s="121"/>
      <c r="E659" s="121"/>
      <c r="F659" s="121"/>
      <c r="G659" s="121"/>
      <c r="H659" s="121"/>
      <c r="I659" s="121"/>
      <c r="J659"/>
      <c r="K659"/>
    </row>
    <row r="660" spans="1:11" s="34" customFormat="1" outlineLevel="1" x14ac:dyDescent="0.2">
      <c r="A660" s="121"/>
      <c r="B660" s="121"/>
      <c r="C660" s="121"/>
      <c r="D660" s="121"/>
      <c r="E660" s="121"/>
      <c r="F660" s="121"/>
      <c r="G660" s="121"/>
      <c r="H660" s="121"/>
      <c r="I660" s="121"/>
      <c r="J660"/>
      <c r="K660"/>
    </row>
    <row r="661" spans="1:11" s="34" customFormat="1" outlineLevel="1" x14ac:dyDescent="0.2">
      <c r="A661" s="121"/>
      <c r="B661" s="121"/>
      <c r="C661" s="121"/>
      <c r="D661" s="121"/>
      <c r="E661" s="121"/>
      <c r="F661" s="121"/>
      <c r="G661" s="121"/>
      <c r="H661" s="121"/>
      <c r="I661" s="121"/>
      <c r="J661"/>
      <c r="K661"/>
    </row>
    <row r="662" spans="1:11" s="34" customFormat="1" ht="14.25" customHeight="1" outlineLevel="1" x14ac:dyDescent="0.2">
      <c r="A662" s="121"/>
      <c r="B662" s="121"/>
      <c r="C662" s="121"/>
      <c r="D662" s="121"/>
      <c r="E662" s="121"/>
      <c r="F662" s="121"/>
      <c r="G662" s="121"/>
      <c r="H662" s="121"/>
      <c r="I662" s="121"/>
      <c r="J662"/>
      <c r="K662"/>
    </row>
    <row r="663" spans="1:11" s="34" customFormat="1" outlineLevel="1" x14ac:dyDescent="0.2">
      <c r="A663" s="121"/>
      <c r="B663" s="121"/>
      <c r="C663" s="121"/>
      <c r="D663" s="121"/>
      <c r="E663" s="121"/>
      <c r="F663" s="121"/>
      <c r="G663" s="121"/>
      <c r="H663" s="121"/>
      <c r="I663" s="121"/>
      <c r="J663"/>
      <c r="K663"/>
    </row>
    <row r="664" spans="1:11" s="32" customFormat="1" outlineLevel="1" x14ac:dyDescent="0.2">
      <c r="A664" s="121"/>
      <c r="B664" s="121"/>
      <c r="C664" s="121"/>
      <c r="D664" s="121"/>
      <c r="E664" s="121"/>
      <c r="F664" s="121"/>
      <c r="G664" s="121"/>
      <c r="H664" s="121"/>
      <c r="I664" s="121"/>
      <c r="J664"/>
      <c r="K664"/>
    </row>
    <row r="665" spans="1:11" s="32" customFormat="1" outlineLevel="1" x14ac:dyDescent="0.2">
      <c r="A665" s="121"/>
      <c r="B665" s="121"/>
      <c r="C665" s="121"/>
      <c r="D665" s="121"/>
      <c r="E665" s="121"/>
      <c r="F665" s="121"/>
      <c r="G665" s="121"/>
      <c r="H665" s="121"/>
      <c r="I665" s="121"/>
      <c r="J665"/>
      <c r="K665"/>
    </row>
    <row r="666" spans="1:11" s="32" customFormat="1" ht="15" customHeight="1" outlineLevel="1" x14ac:dyDescent="0.2">
      <c r="A666" s="121"/>
      <c r="B666" s="121"/>
      <c r="C666" s="121"/>
      <c r="D666" s="121"/>
      <c r="E666" s="121"/>
      <c r="F666" s="121"/>
      <c r="G666" s="121"/>
      <c r="H666" s="121"/>
      <c r="I666" s="121"/>
      <c r="J666"/>
      <c r="K666"/>
    </row>
    <row r="667" spans="1:11" s="32" customFormat="1" ht="14.25" customHeight="1" outlineLevel="1" x14ac:dyDescent="0.2">
      <c r="A667" s="121"/>
      <c r="B667" s="121"/>
      <c r="C667" s="121"/>
      <c r="D667" s="121"/>
      <c r="E667" s="121"/>
      <c r="F667" s="121"/>
      <c r="G667" s="121"/>
      <c r="H667" s="121"/>
      <c r="I667" s="121"/>
      <c r="J667"/>
      <c r="K667"/>
    </row>
    <row r="668" spans="1:11" s="32" customFormat="1" outlineLevel="1" x14ac:dyDescent="0.2">
      <c r="A668" s="121"/>
      <c r="B668" s="121"/>
      <c r="C668" s="121"/>
      <c r="D668" s="121"/>
      <c r="E668" s="121"/>
      <c r="F668" s="121"/>
      <c r="G668" s="121"/>
      <c r="H668" s="121"/>
      <c r="I668" s="121"/>
      <c r="J668"/>
      <c r="K668"/>
    </row>
    <row r="669" spans="1:11" s="32" customFormat="1" outlineLevel="1" x14ac:dyDescent="0.2">
      <c r="A669" s="121"/>
      <c r="B669" s="121"/>
      <c r="C669" s="121"/>
      <c r="D669" s="121"/>
      <c r="E669" s="121"/>
      <c r="F669" s="121"/>
      <c r="G669" s="121"/>
      <c r="H669" s="121"/>
      <c r="I669" s="121"/>
      <c r="J669"/>
      <c r="K669"/>
    </row>
    <row r="670" spans="1:11" s="32" customFormat="1" outlineLevel="1" x14ac:dyDescent="0.2">
      <c r="A670" s="121"/>
      <c r="B670" s="121"/>
      <c r="C670" s="121"/>
      <c r="D670" s="121"/>
      <c r="E670" s="121"/>
      <c r="F670" s="121"/>
      <c r="G670" s="121"/>
      <c r="H670" s="121"/>
      <c r="I670" s="121"/>
      <c r="J670"/>
      <c r="K670"/>
    </row>
    <row r="671" spans="1:11" s="32" customFormat="1" outlineLevel="1" x14ac:dyDescent="0.2">
      <c r="A671" s="121"/>
      <c r="B671" s="121"/>
      <c r="C671" s="121"/>
      <c r="D671" s="121"/>
      <c r="E671" s="121"/>
      <c r="F671" s="121"/>
      <c r="G671" s="121"/>
      <c r="H671" s="121"/>
      <c r="I671" s="121"/>
      <c r="J671"/>
      <c r="K671"/>
    </row>
    <row r="672" spans="1:11" s="32" customFormat="1" outlineLevel="1" x14ac:dyDescent="0.2">
      <c r="A672" s="121"/>
      <c r="B672" s="121"/>
      <c r="C672" s="121"/>
      <c r="D672" s="121"/>
      <c r="E672" s="121"/>
      <c r="F672" s="121"/>
      <c r="G672" s="121"/>
      <c r="H672" s="121"/>
      <c r="I672" s="121"/>
      <c r="J672"/>
      <c r="K672"/>
    </row>
    <row r="673" spans="1:11" s="32" customFormat="1" outlineLevel="1" x14ac:dyDescent="0.2">
      <c r="A673" s="121"/>
      <c r="B673" s="121"/>
      <c r="C673" s="121"/>
      <c r="D673" s="121"/>
      <c r="E673" s="121"/>
      <c r="F673" s="121"/>
      <c r="G673" s="121"/>
      <c r="H673" s="121"/>
      <c r="I673" s="121"/>
      <c r="J673"/>
      <c r="K673"/>
    </row>
    <row r="674" spans="1:11" s="32" customFormat="1" outlineLevel="1" x14ac:dyDescent="0.2">
      <c r="A674" s="121"/>
      <c r="B674" s="121"/>
      <c r="C674" s="121"/>
      <c r="D674" s="121"/>
      <c r="E674" s="121"/>
      <c r="F674" s="121"/>
      <c r="G674" s="121"/>
      <c r="H674" s="121"/>
      <c r="I674" s="121"/>
      <c r="J674"/>
      <c r="K674"/>
    </row>
    <row r="675" spans="1:11" s="32" customFormat="1" ht="15.75" customHeight="1" outlineLevel="1" x14ac:dyDescent="0.2">
      <c r="A675" s="121"/>
      <c r="B675" s="121"/>
      <c r="C675" s="121"/>
      <c r="D675" s="121"/>
      <c r="E675" s="121"/>
      <c r="F675" s="121"/>
      <c r="G675" s="121"/>
      <c r="H675" s="121"/>
      <c r="I675" s="121"/>
      <c r="J675"/>
      <c r="K675"/>
    </row>
    <row r="676" spans="1:11" s="32" customFormat="1" ht="16.5" customHeight="1" outlineLevel="1" x14ac:dyDescent="0.2">
      <c r="A676" s="121"/>
      <c r="B676" s="121"/>
      <c r="C676" s="121"/>
      <c r="D676" s="121"/>
      <c r="E676" s="121"/>
      <c r="F676" s="121"/>
      <c r="G676" s="121"/>
      <c r="H676" s="121"/>
      <c r="I676" s="121"/>
      <c r="J676"/>
      <c r="K676"/>
    </row>
    <row r="677" spans="1:11" s="32" customFormat="1" outlineLevel="1" x14ac:dyDescent="0.2">
      <c r="A677" s="121"/>
      <c r="B677" s="121"/>
      <c r="C677" s="121"/>
      <c r="D677" s="121"/>
      <c r="E677" s="121"/>
      <c r="F677" s="121"/>
      <c r="G677" s="121"/>
      <c r="H677" s="121"/>
      <c r="I677" s="121"/>
      <c r="J677"/>
      <c r="K677"/>
    </row>
    <row r="678" spans="1:11" s="32" customFormat="1" outlineLevel="1" x14ac:dyDescent="0.2">
      <c r="A678" s="121"/>
      <c r="B678" s="121"/>
      <c r="C678" s="121"/>
      <c r="D678" s="121"/>
      <c r="E678" s="121"/>
      <c r="F678" s="121"/>
      <c r="G678" s="121"/>
      <c r="H678" s="121"/>
      <c r="I678" s="121"/>
      <c r="J678"/>
      <c r="K678"/>
    </row>
    <row r="679" spans="1:11" s="32" customFormat="1" outlineLevel="1" x14ac:dyDescent="0.2">
      <c r="A679" s="121"/>
      <c r="B679" s="121"/>
      <c r="C679" s="121"/>
      <c r="D679" s="121"/>
      <c r="E679" s="121"/>
      <c r="F679" s="121"/>
      <c r="G679" s="121"/>
      <c r="H679" s="121"/>
      <c r="I679" s="121"/>
      <c r="J679"/>
      <c r="K679"/>
    </row>
    <row r="680" spans="1:11" s="32" customFormat="1" outlineLevel="1" x14ac:dyDescent="0.2">
      <c r="A680" s="121"/>
      <c r="B680" s="121"/>
      <c r="C680" s="121"/>
      <c r="D680" s="121"/>
      <c r="E680" s="121"/>
      <c r="F680" s="121"/>
      <c r="G680" s="121"/>
      <c r="H680" s="121"/>
      <c r="I680" s="121"/>
      <c r="J680"/>
      <c r="K680"/>
    </row>
    <row r="681" spans="1:11" s="32" customFormat="1" outlineLevel="1" x14ac:dyDescent="0.2">
      <c r="A681" s="121"/>
      <c r="B681" s="121"/>
      <c r="C681" s="121"/>
      <c r="D681" s="121"/>
      <c r="E681" s="121"/>
      <c r="F681" s="121"/>
      <c r="G681" s="121"/>
      <c r="H681" s="121"/>
      <c r="I681" s="121"/>
      <c r="J681"/>
      <c r="K681"/>
    </row>
    <row r="682" spans="1:11" s="32" customFormat="1" ht="42" customHeight="1" outlineLevel="1" x14ac:dyDescent="0.2">
      <c r="A682" s="121"/>
      <c r="B682" s="121"/>
      <c r="C682" s="121"/>
      <c r="D682" s="121"/>
      <c r="E682" s="121"/>
      <c r="F682" s="121"/>
      <c r="G682" s="121"/>
      <c r="H682" s="121"/>
      <c r="I682" s="121"/>
      <c r="J682"/>
      <c r="K682"/>
    </row>
    <row r="683" spans="1:11" s="32" customFormat="1" ht="14.25" customHeight="1" outlineLevel="1" x14ac:dyDescent="0.2">
      <c r="A683" s="121"/>
      <c r="B683" s="121"/>
      <c r="C683" s="121"/>
      <c r="D683" s="121"/>
      <c r="E683" s="121"/>
      <c r="F683" s="121"/>
      <c r="G683" s="121"/>
      <c r="H683" s="121"/>
      <c r="I683" s="121"/>
      <c r="J683"/>
      <c r="K683"/>
    </row>
    <row r="684" spans="1:11" s="32" customFormat="1" outlineLevel="1" x14ac:dyDescent="0.2">
      <c r="A684" s="121"/>
      <c r="B684" s="121"/>
      <c r="C684" s="121"/>
      <c r="D684" s="121"/>
      <c r="E684" s="121"/>
      <c r="F684" s="121"/>
      <c r="G684" s="121"/>
      <c r="H684" s="121"/>
      <c r="I684" s="121"/>
      <c r="J684"/>
      <c r="K684"/>
    </row>
    <row r="685" spans="1:11" s="32" customFormat="1" outlineLevel="1" x14ac:dyDescent="0.2">
      <c r="A685" s="121"/>
      <c r="B685" s="121"/>
      <c r="C685" s="121"/>
      <c r="D685" s="121"/>
      <c r="E685" s="121"/>
      <c r="F685" s="121"/>
      <c r="G685" s="121"/>
      <c r="H685" s="121"/>
      <c r="I685" s="121"/>
      <c r="J685"/>
      <c r="K685"/>
    </row>
    <row r="686" spans="1:11" s="32" customFormat="1" outlineLevel="1" x14ac:dyDescent="0.2">
      <c r="A686" s="121"/>
      <c r="B686" s="121"/>
      <c r="C686" s="121"/>
      <c r="D686" s="121"/>
      <c r="E686" s="121"/>
      <c r="F686" s="121"/>
      <c r="G686" s="121"/>
      <c r="H686" s="121"/>
      <c r="I686" s="121"/>
      <c r="J686"/>
      <c r="K686"/>
    </row>
    <row r="687" spans="1:11" s="32" customFormat="1" ht="16.5" customHeight="1" outlineLevel="1" x14ac:dyDescent="0.2">
      <c r="A687" s="121"/>
      <c r="B687" s="121"/>
      <c r="C687" s="121"/>
      <c r="D687" s="121"/>
      <c r="E687" s="121"/>
      <c r="F687" s="121"/>
      <c r="G687" s="121"/>
      <c r="H687" s="121"/>
      <c r="I687" s="121"/>
      <c r="J687"/>
      <c r="K687"/>
    </row>
    <row r="688" spans="1:11" s="32" customFormat="1" outlineLevel="1" x14ac:dyDescent="0.2">
      <c r="A688" s="121"/>
      <c r="B688" s="121"/>
      <c r="C688" s="121"/>
      <c r="D688" s="121"/>
      <c r="E688" s="121"/>
      <c r="F688" s="121"/>
      <c r="G688" s="121"/>
      <c r="H688" s="121"/>
      <c r="I688" s="121"/>
      <c r="J688"/>
      <c r="K688"/>
    </row>
    <row r="689" spans="1:11" s="32" customFormat="1" outlineLevel="1" x14ac:dyDescent="0.2">
      <c r="A689" s="121"/>
      <c r="B689" s="121"/>
      <c r="C689" s="121"/>
      <c r="D689" s="121"/>
      <c r="E689" s="121"/>
      <c r="F689" s="121"/>
      <c r="G689" s="121"/>
      <c r="H689" s="121"/>
      <c r="I689" s="121"/>
      <c r="J689"/>
      <c r="K689"/>
    </row>
    <row r="690" spans="1:11" s="32" customFormat="1" outlineLevel="1" x14ac:dyDescent="0.2">
      <c r="A690" s="121"/>
      <c r="B690" s="121"/>
      <c r="C690" s="121"/>
      <c r="D690" s="121"/>
      <c r="E690" s="121"/>
      <c r="F690" s="121"/>
      <c r="G690" s="121"/>
      <c r="H690" s="121"/>
      <c r="I690" s="121"/>
      <c r="J690"/>
      <c r="K690"/>
    </row>
    <row r="691" spans="1:11" s="32" customFormat="1" outlineLevel="1" x14ac:dyDescent="0.2">
      <c r="A691" s="121"/>
      <c r="B691" s="121"/>
      <c r="C691" s="121"/>
      <c r="D691" s="121"/>
      <c r="E691" s="121"/>
      <c r="F691" s="121"/>
      <c r="G691" s="121"/>
      <c r="H691" s="121"/>
      <c r="I691" s="121"/>
      <c r="J691"/>
      <c r="K691"/>
    </row>
    <row r="692" spans="1:11" s="32" customFormat="1" outlineLevel="1" x14ac:dyDescent="0.2">
      <c r="A692" s="121"/>
      <c r="B692" s="121"/>
      <c r="C692" s="121"/>
      <c r="D692" s="121"/>
      <c r="E692" s="121"/>
      <c r="F692" s="121"/>
      <c r="G692" s="121"/>
      <c r="H692" s="121"/>
      <c r="I692" s="121"/>
      <c r="J692"/>
      <c r="K692"/>
    </row>
    <row r="693" spans="1:11" s="32" customFormat="1" outlineLevel="1" x14ac:dyDescent="0.2">
      <c r="A693" s="121"/>
      <c r="B693" s="121"/>
      <c r="C693" s="121"/>
      <c r="D693" s="121"/>
      <c r="E693" s="121"/>
      <c r="F693" s="121"/>
      <c r="G693" s="121"/>
      <c r="H693" s="121"/>
      <c r="I693" s="121"/>
      <c r="J693"/>
      <c r="K693"/>
    </row>
    <row r="694" spans="1:11" s="32" customFormat="1" outlineLevel="1" x14ac:dyDescent="0.2">
      <c r="A694" s="121"/>
      <c r="B694" s="121"/>
      <c r="C694" s="121"/>
      <c r="D694" s="121"/>
      <c r="E694" s="121"/>
      <c r="F694" s="121"/>
      <c r="G694" s="121"/>
      <c r="H694" s="121"/>
      <c r="I694" s="121"/>
      <c r="J694"/>
      <c r="K694"/>
    </row>
    <row r="695" spans="1:11" s="32" customFormat="1" outlineLevel="1" x14ac:dyDescent="0.2">
      <c r="A695" s="121"/>
      <c r="B695" s="121"/>
      <c r="C695" s="121"/>
      <c r="D695" s="121"/>
      <c r="E695" s="121"/>
      <c r="F695" s="121"/>
      <c r="G695" s="121"/>
      <c r="H695" s="121"/>
      <c r="I695" s="121"/>
      <c r="J695"/>
      <c r="K695"/>
    </row>
    <row r="696" spans="1:11" s="32" customFormat="1" outlineLevel="1" x14ac:dyDescent="0.2">
      <c r="A696" s="121"/>
      <c r="B696" s="121"/>
      <c r="C696" s="121"/>
      <c r="D696" s="121"/>
      <c r="E696" s="121"/>
      <c r="F696" s="121"/>
      <c r="G696" s="121"/>
      <c r="H696" s="121"/>
      <c r="I696" s="121"/>
      <c r="J696"/>
      <c r="K696"/>
    </row>
    <row r="697" spans="1:11" s="32" customFormat="1" outlineLevel="1" x14ac:dyDescent="0.2">
      <c r="A697" s="121"/>
      <c r="B697" s="121"/>
      <c r="C697" s="121"/>
      <c r="D697" s="121"/>
      <c r="E697" s="121"/>
      <c r="F697" s="121"/>
      <c r="G697" s="121"/>
      <c r="H697" s="121"/>
      <c r="I697" s="121"/>
      <c r="J697"/>
      <c r="K697"/>
    </row>
    <row r="698" spans="1:11" s="33" customFormat="1" outlineLevel="1" x14ac:dyDescent="0.2">
      <c r="A698" s="121"/>
      <c r="B698" s="121"/>
      <c r="C698" s="121"/>
      <c r="D698" s="121"/>
      <c r="E698" s="121"/>
      <c r="F698" s="121"/>
      <c r="G698" s="121"/>
      <c r="H698" s="121"/>
      <c r="I698" s="121"/>
      <c r="J698"/>
      <c r="K698"/>
    </row>
    <row r="699" spans="1:11" s="33" customFormat="1" outlineLevel="1" x14ac:dyDescent="0.2">
      <c r="A699" s="121"/>
      <c r="B699" s="121"/>
      <c r="C699" s="121"/>
      <c r="D699" s="121"/>
      <c r="E699" s="121"/>
      <c r="F699" s="121"/>
      <c r="G699" s="121"/>
      <c r="H699" s="121"/>
      <c r="I699" s="121"/>
      <c r="J699"/>
      <c r="K699"/>
    </row>
    <row r="700" spans="1:11" s="33" customFormat="1" outlineLevel="1" x14ac:dyDescent="0.2">
      <c r="A700" s="121"/>
      <c r="B700" s="121"/>
      <c r="C700" s="121"/>
      <c r="D700" s="121"/>
      <c r="E700" s="121"/>
      <c r="F700" s="121"/>
      <c r="G700" s="121"/>
      <c r="H700" s="121"/>
      <c r="I700" s="121"/>
      <c r="J700"/>
      <c r="K700"/>
    </row>
    <row r="701" spans="1:11" s="33" customFormat="1" outlineLevel="1" x14ac:dyDescent="0.2">
      <c r="A701" s="121"/>
      <c r="B701" s="121"/>
      <c r="C701" s="121"/>
      <c r="D701" s="121"/>
      <c r="E701" s="121"/>
      <c r="F701" s="121"/>
      <c r="G701" s="121"/>
      <c r="H701" s="121"/>
      <c r="I701" s="121"/>
      <c r="J701"/>
      <c r="K701"/>
    </row>
    <row r="702" spans="1:11" s="33" customFormat="1" ht="14.25" customHeight="1" outlineLevel="1" x14ac:dyDescent="0.2">
      <c r="A702" s="121"/>
      <c r="B702" s="121"/>
      <c r="C702" s="121"/>
      <c r="D702" s="121"/>
      <c r="E702" s="121"/>
      <c r="F702" s="121"/>
      <c r="G702" s="121"/>
      <c r="H702" s="121"/>
      <c r="I702" s="121"/>
      <c r="J702"/>
      <c r="K702"/>
    </row>
    <row r="703" spans="1:11" s="33" customFormat="1" outlineLevel="1" x14ac:dyDescent="0.2">
      <c r="A703" s="121"/>
      <c r="B703" s="121"/>
      <c r="C703" s="121"/>
      <c r="D703" s="121"/>
      <c r="E703" s="121"/>
      <c r="F703" s="121"/>
      <c r="G703" s="121"/>
      <c r="H703" s="121"/>
      <c r="I703" s="121"/>
      <c r="J703"/>
      <c r="K703"/>
    </row>
    <row r="704" spans="1:11" s="33" customFormat="1" outlineLevel="1" x14ac:dyDescent="0.2">
      <c r="A704" s="121"/>
      <c r="B704" s="121"/>
      <c r="C704" s="121"/>
      <c r="D704" s="121"/>
      <c r="E704" s="121"/>
      <c r="F704" s="121"/>
      <c r="G704" s="121"/>
      <c r="H704" s="121"/>
      <c r="I704" s="121"/>
      <c r="J704"/>
      <c r="K704"/>
    </row>
    <row r="705" spans="1:11" s="33" customFormat="1" outlineLevel="1" x14ac:dyDescent="0.2">
      <c r="A705" s="121"/>
      <c r="B705" s="121"/>
      <c r="C705" s="121"/>
      <c r="D705" s="121"/>
      <c r="E705" s="121"/>
      <c r="F705" s="121"/>
      <c r="G705" s="121"/>
      <c r="H705" s="121"/>
      <c r="I705" s="121"/>
      <c r="J705"/>
      <c r="K705"/>
    </row>
    <row r="706" spans="1:11" ht="15" customHeight="1" outlineLevel="1" x14ac:dyDescent="0.2"/>
    <row r="707" spans="1:11" outlineLevel="1" x14ac:dyDescent="0.2"/>
    <row r="708" spans="1:11" outlineLevel="1" x14ac:dyDescent="0.2"/>
    <row r="709" spans="1:11" outlineLevel="1" x14ac:dyDescent="0.2"/>
    <row r="710" spans="1:11" outlineLevel="1" x14ac:dyDescent="0.2"/>
    <row r="711" spans="1:11" outlineLevel="1" x14ac:dyDescent="0.2"/>
    <row r="712" spans="1:11" outlineLevel="1" x14ac:dyDescent="0.2"/>
    <row r="713" spans="1:11" outlineLevel="1" x14ac:dyDescent="0.2"/>
    <row r="714" spans="1:11" outlineLevel="1" x14ac:dyDescent="0.2"/>
    <row r="715" spans="1:11" outlineLevel="1" x14ac:dyDescent="0.2"/>
    <row r="716" spans="1:11" outlineLevel="1" x14ac:dyDescent="0.2"/>
    <row r="717" spans="1:11" outlineLevel="1" x14ac:dyDescent="0.2"/>
    <row r="718" spans="1:11" outlineLevel="1" x14ac:dyDescent="0.2"/>
    <row r="719" spans="1:11" outlineLevel="1" x14ac:dyDescent="0.2"/>
    <row r="720" spans="1:11" outlineLevel="1" x14ac:dyDescent="0.2"/>
    <row r="721" outlineLevel="1" x14ac:dyDescent="0.2"/>
    <row r="722" outlineLevel="1" x14ac:dyDescent="0.2"/>
    <row r="723" outlineLevel="1" x14ac:dyDescent="0.2"/>
    <row r="724" outlineLevel="1" x14ac:dyDescent="0.2"/>
    <row r="725" outlineLevel="1" x14ac:dyDescent="0.2"/>
    <row r="726" outlineLevel="1" x14ac:dyDescent="0.2"/>
    <row r="727" ht="12.75" customHeight="1" outlineLevel="1" x14ac:dyDescent="0.2"/>
    <row r="728" ht="12.75" customHeight="1" outlineLevel="1" x14ac:dyDescent="0.2"/>
    <row r="729" ht="12.75" customHeight="1" outlineLevel="1" x14ac:dyDescent="0.2"/>
    <row r="730" ht="12.75" customHeight="1" outlineLevel="1" x14ac:dyDescent="0.2"/>
    <row r="731" ht="12.75" customHeight="1" outlineLevel="1" x14ac:dyDescent="0.2"/>
    <row r="732" ht="12.75" customHeight="1" outlineLevel="1" x14ac:dyDescent="0.2"/>
    <row r="733" outlineLevel="1" x14ac:dyDescent="0.2"/>
    <row r="734" collapsed="1" x14ac:dyDescent="0.2"/>
    <row r="742" outlineLevel="1" x14ac:dyDescent="0.2"/>
    <row r="743" outlineLevel="1" x14ac:dyDescent="0.2"/>
    <row r="744" outlineLevel="1" x14ac:dyDescent="0.2"/>
    <row r="745" outlineLevel="1" x14ac:dyDescent="0.2"/>
    <row r="746" outlineLevel="1" x14ac:dyDescent="0.2"/>
    <row r="747" outlineLevel="1" x14ac:dyDescent="0.2"/>
    <row r="748" outlineLevel="1" x14ac:dyDescent="0.2"/>
    <row r="749" outlineLevel="1" x14ac:dyDescent="0.2"/>
    <row r="750" outlineLevel="1" x14ac:dyDescent="0.2"/>
    <row r="751" outlineLevel="1" x14ac:dyDescent="0.2"/>
    <row r="752" outlineLevel="1" x14ac:dyDescent="0.2"/>
    <row r="753" outlineLevel="1" x14ac:dyDescent="0.2"/>
    <row r="754" outlineLevel="1" x14ac:dyDescent="0.2"/>
    <row r="755" ht="13.5" customHeight="1" outlineLevel="1" x14ac:dyDescent="0.2"/>
    <row r="756" ht="12.75" customHeight="1" outlineLevel="1" x14ac:dyDescent="0.2"/>
    <row r="757" ht="14.25" customHeight="1" outlineLevel="1" x14ac:dyDescent="0.2"/>
    <row r="758" ht="13.5" customHeight="1" outlineLevel="1" x14ac:dyDescent="0.2"/>
    <row r="759" ht="14.25" customHeight="1" outlineLevel="1" x14ac:dyDescent="0.2"/>
    <row r="760" ht="13.5" customHeight="1" outlineLevel="1" x14ac:dyDescent="0.2"/>
    <row r="761" ht="14.25" customHeight="1" outlineLevel="1" x14ac:dyDescent="0.2"/>
    <row r="762" outlineLevel="1" x14ac:dyDescent="0.2"/>
    <row r="763" outlineLevel="1" x14ac:dyDescent="0.2"/>
    <row r="764" outlineLevel="1" x14ac:dyDescent="0.2"/>
    <row r="765" outlineLevel="1" x14ac:dyDescent="0.2"/>
    <row r="766" outlineLevel="1" x14ac:dyDescent="0.2"/>
    <row r="767" outlineLevel="1" x14ac:dyDescent="0.2"/>
    <row r="768" outlineLevel="1" x14ac:dyDescent="0.2"/>
    <row r="769" outlineLevel="1" x14ac:dyDescent="0.2"/>
    <row r="770" outlineLevel="1" x14ac:dyDescent="0.2"/>
    <row r="771" outlineLevel="1" x14ac:dyDescent="0.2"/>
    <row r="772" outlineLevel="1" x14ac:dyDescent="0.2"/>
    <row r="773" ht="14.25" customHeight="1" outlineLevel="1" x14ac:dyDescent="0.2"/>
    <row r="774" ht="12.75" customHeight="1" outlineLevel="1" x14ac:dyDescent="0.2"/>
    <row r="775" ht="11.25" customHeight="1" outlineLevel="1" x14ac:dyDescent="0.2"/>
    <row r="776" ht="13.5" customHeight="1" outlineLevel="1" x14ac:dyDescent="0.2"/>
    <row r="777" ht="15" customHeight="1" outlineLevel="1" x14ac:dyDescent="0.2"/>
    <row r="778" ht="17.25" customHeight="1" outlineLevel="1" x14ac:dyDescent="0.2"/>
    <row r="779" outlineLevel="1" x14ac:dyDescent="0.2"/>
    <row r="780" ht="12.75" customHeight="1" outlineLevel="1" x14ac:dyDescent="0.2"/>
    <row r="781" ht="12.75" customHeight="1" outlineLevel="1" x14ac:dyDescent="0.2"/>
    <row r="782" ht="12.75" customHeight="1" outlineLevel="1" x14ac:dyDescent="0.2"/>
    <row r="783" ht="12.75" customHeight="1" outlineLevel="1" x14ac:dyDescent="0.2"/>
    <row r="784" ht="12.75" customHeight="1" outlineLevel="1" x14ac:dyDescent="0.2"/>
    <row r="785" ht="12.75" customHeight="1" outlineLevel="1" x14ac:dyDescent="0.2"/>
    <row r="786" ht="12.75" customHeight="1" outlineLevel="1" x14ac:dyDescent="0.2"/>
    <row r="787" outlineLevel="1" x14ac:dyDescent="0.2"/>
    <row r="788" ht="12.75" customHeight="1" outlineLevel="1" x14ac:dyDescent="0.2"/>
    <row r="789" ht="12.75" customHeight="1" outlineLevel="1" x14ac:dyDescent="0.2"/>
    <row r="790" ht="12.75" customHeight="1" outlineLevel="1" x14ac:dyDescent="0.2"/>
    <row r="791" ht="12.75" customHeight="1" outlineLevel="1" x14ac:dyDescent="0.2"/>
    <row r="792" ht="12.75" customHeight="1" outlineLevel="1" x14ac:dyDescent="0.2"/>
    <row r="793" ht="12.75" customHeight="1" outlineLevel="1" x14ac:dyDescent="0.2"/>
    <row r="794" ht="12.75" customHeight="1" outlineLevel="1" x14ac:dyDescent="0.2"/>
    <row r="795" outlineLevel="1" x14ac:dyDescent="0.2"/>
    <row r="796" ht="12.75" customHeight="1" outlineLevel="1" x14ac:dyDescent="0.2"/>
    <row r="797" ht="12.75" customHeight="1" outlineLevel="1" x14ac:dyDescent="0.2"/>
    <row r="798" ht="12.75" customHeight="1" outlineLevel="1" x14ac:dyDescent="0.2"/>
    <row r="799" ht="12.75" customHeight="1" outlineLevel="1" x14ac:dyDescent="0.2"/>
    <row r="800" ht="12.75" customHeight="1" outlineLevel="1" x14ac:dyDescent="0.2"/>
    <row r="801" ht="12.75" customHeight="1" outlineLevel="1" x14ac:dyDescent="0.2"/>
    <row r="802" ht="12.75" customHeight="1" outlineLevel="1" x14ac:dyDescent="0.2"/>
    <row r="803" ht="29.25" customHeight="1" outlineLevel="1" x14ac:dyDescent="0.2"/>
    <row r="804" ht="12.75" customHeight="1" outlineLevel="1" x14ac:dyDescent="0.2"/>
    <row r="805" ht="12.75" customHeight="1" outlineLevel="1" x14ac:dyDescent="0.2"/>
    <row r="806" ht="12.75" customHeight="1" outlineLevel="1" x14ac:dyDescent="0.2"/>
    <row r="807" ht="12.75" customHeight="1" outlineLevel="1" x14ac:dyDescent="0.2"/>
    <row r="808" ht="12.75" customHeight="1" outlineLevel="1" x14ac:dyDescent="0.2"/>
    <row r="809" ht="12.75" customHeight="1" outlineLevel="1" x14ac:dyDescent="0.2"/>
    <row r="810" ht="12.75" customHeight="1" outlineLevel="1" x14ac:dyDescent="0.2"/>
    <row r="811" outlineLevel="1" x14ac:dyDescent="0.2"/>
    <row r="812" outlineLevel="1" x14ac:dyDescent="0.2"/>
    <row r="813" ht="12.75" customHeight="1" outlineLevel="1" x14ac:dyDescent="0.2"/>
    <row r="814" ht="12.75" customHeight="1" outlineLevel="1" x14ac:dyDescent="0.2"/>
    <row r="815" ht="12.75" customHeight="1" outlineLevel="1" x14ac:dyDescent="0.2"/>
    <row r="816" ht="12.75" customHeight="1" outlineLevel="1" x14ac:dyDescent="0.2"/>
    <row r="817" ht="12.75" customHeight="1" outlineLevel="1" x14ac:dyDescent="0.2"/>
    <row r="818" ht="12.75" customHeight="1" outlineLevel="1" x14ac:dyDescent="0.2"/>
    <row r="819" outlineLevel="1" x14ac:dyDescent="0.2"/>
    <row r="820" outlineLevel="1" x14ac:dyDescent="0.2"/>
    <row r="821" ht="12.75" customHeight="1" collapsed="1" x14ac:dyDescent="0.2"/>
    <row r="824" ht="12.75" customHeight="1" x14ac:dyDescent="0.2"/>
    <row r="826" ht="12.75" customHeight="1" x14ac:dyDescent="0.2"/>
    <row r="827" ht="19.5" customHeight="1" x14ac:dyDescent="0.2"/>
    <row r="829" outlineLevel="1" x14ac:dyDescent="0.2"/>
    <row r="830" ht="12.75" customHeight="1" outlineLevel="1" x14ac:dyDescent="0.2"/>
    <row r="831" ht="12.75" customHeight="1" outlineLevel="1" x14ac:dyDescent="0.2"/>
    <row r="832" ht="12.75" customHeight="1" outlineLevel="1" x14ac:dyDescent="0.2"/>
    <row r="833" ht="12.75" customHeight="1" outlineLevel="1" x14ac:dyDescent="0.2"/>
    <row r="834" ht="12.75" customHeight="1" outlineLevel="1" x14ac:dyDescent="0.2"/>
    <row r="835" outlineLevel="1" x14ac:dyDescent="0.2"/>
    <row r="836" outlineLevel="1" x14ac:dyDescent="0.2"/>
    <row r="837" outlineLevel="1" x14ac:dyDescent="0.2"/>
    <row r="838" ht="12.75" customHeight="1" outlineLevel="1" x14ac:dyDescent="0.2"/>
    <row r="839" ht="12.75" customHeight="1" outlineLevel="1" x14ac:dyDescent="0.2"/>
    <row r="840" ht="12.75" customHeight="1" outlineLevel="1" x14ac:dyDescent="0.2"/>
    <row r="841" ht="12.75" customHeight="1" outlineLevel="1" x14ac:dyDescent="0.2"/>
    <row r="842" ht="12.75" customHeight="1" outlineLevel="1" x14ac:dyDescent="0.2"/>
    <row r="843" ht="12.75" customHeight="1" outlineLevel="1" x14ac:dyDescent="0.2"/>
    <row r="844" ht="12.75" customHeight="1" outlineLevel="1" x14ac:dyDescent="0.2"/>
    <row r="845" outlineLevel="1" x14ac:dyDescent="0.2"/>
    <row r="846" outlineLevel="1" x14ac:dyDescent="0.2"/>
    <row r="847" outlineLevel="1" x14ac:dyDescent="0.2"/>
    <row r="848" ht="12.75" customHeight="1" outlineLevel="1" x14ac:dyDescent="0.2"/>
    <row r="849" ht="12.75" customHeight="1" outlineLevel="1" x14ac:dyDescent="0.2"/>
    <row r="850" ht="12.75" customHeight="1" outlineLevel="1" x14ac:dyDescent="0.2"/>
    <row r="851" ht="12.75" customHeight="1" outlineLevel="1" x14ac:dyDescent="0.2"/>
    <row r="852" ht="12.75" customHeight="1" outlineLevel="1" x14ac:dyDescent="0.2"/>
    <row r="853" ht="12.75" customHeight="1" outlineLevel="1" x14ac:dyDescent="0.2"/>
    <row r="854" ht="12.75" customHeight="1" outlineLevel="1" x14ac:dyDescent="0.2"/>
    <row r="855" outlineLevel="1" x14ac:dyDescent="0.2"/>
    <row r="856" ht="12.75" customHeight="1" outlineLevel="1" x14ac:dyDescent="0.2"/>
    <row r="857" ht="12.75" customHeight="1" outlineLevel="1" x14ac:dyDescent="0.2"/>
    <row r="858" ht="12.75" customHeight="1" outlineLevel="1" x14ac:dyDescent="0.2"/>
    <row r="859" ht="12.75" customHeight="1" outlineLevel="1" x14ac:dyDescent="0.2"/>
    <row r="860" outlineLevel="1" x14ac:dyDescent="0.2"/>
    <row r="861" ht="12.75" customHeight="1" outlineLevel="1" x14ac:dyDescent="0.2"/>
    <row r="862" ht="12.75" customHeight="1" outlineLevel="1" x14ac:dyDescent="0.2"/>
    <row r="863" collapsed="1" x14ac:dyDescent="0.2"/>
    <row r="884" ht="12.75" customHeight="1" x14ac:dyDescent="0.2"/>
    <row r="968" ht="12.75" customHeight="1" x14ac:dyDescent="0.2"/>
  </sheetData>
  <mergeCells count="102">
    <mergeCell ref="A106:I106"/>
    <mergeCell ref="A107:A113"/>
    <mergeCell ref="F107:F113"/>
    <mergeCell ref="G107:G113"/>
    <mergeCell ref="H107:H113"/>
    <mergeCell ref="I107:I113"/>
    <mergeCell ref="A114:A121"/>
    <mergeCell ref="F114:F121"/>
    <mergeCell ref="G114:G121"/>
    <mergeCell ref="H114:H121"/>
    <mergeCell ref="I114:I121"/>
    <mergeCell ref="A98:A105"/>
    <mergeCell ref="F98:F105"/>
    <mergeCell ref="G98:G105"/>
    <mergeCell ref="H98:H105"/>
    <mergeCell ref="I98:I105"/>
    <mergeCell ref="A82:A89"/>
    <mergeCell ref="F82:F89"/>
    <mergeCell ref="G82:G89"/>
    <mergeCell ref="H82:H89"/>
    <mergeCell ref="I82:I89"/>
    <mergeCell ref="A72:A80"/>
    <mergeCell ref="F72:F80"/>
    <mergeCell ref="G72:G80"/>
    <mergeCell ref="H72:H80"/>
    <mergeCell ref="I72:I80"/>
    <mergeCell ref="A90:A97"/>
    <mergeCell ref="F90:F97"/>
    <mergeCell ref="G90:G97"/>
    <mergeCell ref="H90:H97"/>
    <mergeCell ref="I90:I97"/>
    <mergeCell ref="A64:I64"/>
    <mergeCell ref="A65:A71"/>
    <mergeCell ref="F65:F71"/>
    <mergeCell ref="G65:G71"/>
    <mergeCell ref="H65:H71"/>
    <mergeCell ref="I65:I71"/>
    <mergeCell ref="A55:A63"/>
    <mergeCell ref="F55:F63"/>
    <mergeCell ref="G55:G63"/>
    <mergeCell ref="H55:H63"/>
    <mergeCell ref="I55:I63"/>
    <mergeCell ref="A47:A54"/>
    <mergeCell ref="F47:F54"/>
    <mergeCell ref="G47:G54"/>
    <mergeCell ref="H47:H54"/>
    <mergeCell ref="I47:I54"/>
    <mergeCell ref="A21:A27"/>
    <mergeCell ref="A36:A44"/>
    <mergeCell ref="F36:F44"/>
    <mergeCell ref="G36:G44"/>
    <mergeCell ref="H36:H44"/>
    <mergeCell ref="A28:A35"/>
    <mergeCell ref="F28:F35"/>
    <mergeCell ref="G28:G35"/>
    <mergeCell ref="H28:H35"/>
    <mergeCell ref="H1:I1"/>
    <mergeCell ref="A3:I3"/>
    <mergeCell ref="A5:C5"/>
    <mergeCell ref="D5:I5"/>
    <mergeCell ref="A9:A10"/>
    <mergeCell ref="B9:B10"/>
    <mergeCell ref="C9:E9"/>
    <mergeCell ref="F9:F10"/>
    <mergeCell ref="G9:G10"/>
    <mergeCell ref="H9:H10"/>
    <mergeCell ref="I9:I10"/>
    <mergeCell ref="A6:C6"/>
    <mergeCell ref="A7:C7"/>
    <mergeCell ref="A12:I12"/>
    <mergeCell ref="A13:A19"/>
    <mergeCell ref="F13:F19"/>
    <mergeCell ref="G13:G19"/>
    <mergeCell ref="H13:H19"/>
    <mergeCell ref="I13:I19"/>
    <mergeCell ref="I36:I44"/>
    <mergeCell ref="F21:F27"/>
    <mergeCell ref="G21:G27"/>
    <mergeCell ref="H21:H27"/>
    <mergeCell ref="I21:I27"/>
    <mergeCell ref="A20:I20"/>
    <mergeCell ref="I28:I35"/>
    <mergeCell ref="A150:A157"/>
    <mergeCell ref="F150:F157"/>
    <mergeCell ref="G150:G157"/>
    <mergeCell ref="H150:H157"/>
    <mergeCell ref="I150:I157"/>
    <mergeCell ref="A122:A130"/>
    <mergeCell ref="F122:F130"/>
    <mergeCell ref="G122:G130"/>
    <mergeCell ref="H122:H130"/>
    <mergeCell ref="I122:I130"/>
    <mergeCell ref="A132:A140"/>
    <mergeCell ref="F132:F140"/>
    <mergeCell ref="G132:G140"/>
    <mergeCell ref="H132:H140"/>
    <mergeCell ref="I132:I140"/>
    <mergeCell ref="A141:A148"/>
    <mergeCell ref="F141:F148"/>
    <mergeCell ref="G141:G148"/>
    <mergeCell ref="H141:H148"/>
    <mergeCell ref="I141:I148"/>
  </mergeCells>
  <pageMargins left="0.70866141732283472" right="0" top="0.74803149606299213" bottom="0.35433070866141736" header="0.31496062992125984" footer="0.11811023622047245"/>
  <pageSetup paperSize="9" scale="50" fitToHeight="0" orientation="landscape" r:id="rId1"/>
  <headerFooter alignWithMargins="0"/>
  <rowBreaks count="1" manualBreakCount="1">
    <brk id="120" max="8" man="1"/>
  </rowBreaks>
  <colBreaks count="1" manualBreakCount="1">
    <brk id="9" max="1048575" man="1"/>
  </col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pageSetUpPr fitToPage="1"/>
  </sheetPr>
  <dimension ref="A1:V32"/>
  <sheetViews>
    <sheetView view="pageBreakPreview" zoomScale="90" zoomScaleSheetLayoutView="90" workbookViewId="0">
      <selection activeCell="G24" sqref="G24"/>
    </sheetView>
  </sheetViews>
  <sheetFormatPr defaultColWidth="9.140625" defaultRowHeight="12.75" x14ac:dyDescent="0.2"/>
  <cols>
    <col min="1" max="1" width="5.7109375" style="2" customWidth="1"/>
    <col min="2" max="2" width="40.28515625" style="19" customWidth="1"/>
    <col min="3" max="3" width="13.140625" style="2" customWidth="1"/>
    <col min="4" max="4" width="9.7109375" style="8" customWidth="1"/>
    <col min="5" max="5" width="10.140625" style="88" customWidth="1"/>
    <col min="6" max="6" width="10" style="8" customWidth="1"/>
    <col min="7" max="7" width="62" style="8" customWidth="1"/>
    <col min="8" max="22" width="8.85546875" customWidth="1"/>
    <col min="23" max="16384" width="9.140625" style="2"/>
  </cols>
  <sheetData>
    <row r="1" spans="1:22" s="9" customFormat="1" ht="15" x14ac:dyDescent="0.25">
      <c r="A1" s="8"/>
      <c r="B1" s="8"/>
      <c r="C1" s="8"/>
      <c r="D1" s="8"/>
      <c r="E1" s="8"/>
      <c r="F1" s="8"/>
      <c r="G1" s="61" t="s">
        <v>78</v>
      </c>
      <c r="H1"/>
      <c r="I1"/>
      <c r="J1"/>
      <c r="K1"/>
      <c r="L1"/>
      <c r="M1"/>
      <c r="N1"/>
      <c r="O1"/>
      <c r="P1"/>
      <c r="Q1"/>
      <c r="R1"/>
      <c r="S1"/>
      <c r="T1"/>
      <c r="U1"/>
      <c r="V1"/>
    </row>
    <row r="2" spans="1:22" ht="14.25" customHeight="1" x14ac:dyDescent="0.2">
      <c r="A2" s="8"/>
      <c r="B2" s="8"/>
      <c r="C2" s="8"/>
      <c r="E2" s="8"/>
    </row>
    <row r="3" spans="1:22" x14ac:dyDescent="0.2">
      <c r="A3" s="174" t="s">
        <v>25</v>
      </c>
      <c r="B3" s="174"/>
      <c r="C3" s="174"/>
      <c r="D3" s="174"/>
      <c r="E3" s="174"/>
      <c r="F3" s="174"/>
      <c r="G3" s="174"/>
    </row>
    <row r="4" spans="1:22" x14ac:dyDescent="0.2">
      <c r="A4" s="8"/>
      <c r="B4" s="8"/>
      <c r="C4" s="8"/>
      <c r="E4" s="8"/>
    </row>
    <row r="5" spans="1:22" ht="48" customHeight="1" x14ac:dyDescent="0.2">
      <c r="A5" s="175" t="s">
        <v>64</v>
      </c>
      <c r="B5" s="175" t="s">
        <v>27</v>
      </c>
      <c r="C5" s="175" t="s">
        <v>65</v>
      </c>
      <c r="D5" s="175" t="s">
        <v>28</v>
      </c>
      <c r="E5" s="175"/>
      <c r="F5" s="175"/>
      <c r="G5" s="175" t="s">
        <v>29</v>
      </c>
    </row>
    <row r="6" spans="1:22" s="11" customFormat="1" ht="12.75" customHeight="1" x14ac:dyDescent="0.2">
      <c r="A6" s="175"/>
      <c r="B6" s="175"/>
      <c r="C6" s="175"/>
      <c r="D6" s="175" t="s">
        <v>122</v>
      </c>
      <c r="E6" s="175" t="s">
        <v>201</v>
      </c>
      <c r="F6" s="175"/>
      <c r="G6" s="175"/>
      <c r="H6"/>
      <c r="I6"/>
      <c r="J6"/>
      <c r="K6"/>
      <c r="L6"/>
      <c r="M6"/>
      <c r="N6"/>
      <c r="O6"/>
      <c r="P6"/>
      <c r="Q6"/>
      <c r="R6"/>
      <c r="S6"/>
      <c r="T6"/>
      <c r="U6"/>
      <c r="V6"/>
    </row>
    <row r="7" spans="1:22" s="11" customFormat="1" ht="14.25" customHeight="1" x14ac:dyDescent="0.2">
      <c r="A7" s="175"/>
      <c r="B7" s="175"/>
      <c r="C7" s="175"/>
      <c r="D7" s="175"/>
      <c r="E7" s="98" t="s">
        <v>30</v>
      </c>
      <c r="F7" s="98" t="s">
        <v>31</v>
      </c>
      <c r="G7" s="175"/>
      <c r="H7"/>
      <c r="I7"/>
      <c r="J7"/>
      <c r="K7"/>
      <c r="L7"/>
      <c r="M7"/>
      <c r="N7"/>
      <c r="O7"/>
      <c r="P7"/>
      <c r="Q7"/>
      <c r="R7"/>
      <c r="S7"/>
      <c r="T7"/>
      <c r="U7"/>
      <c r="V7"/>
    </row>
    <row r="8" spans="1:22" s="11" customFormat="1" ht="13.5" customHeight="1" x14ac:dyDescent="0.2">
      <c r="A8" s="62">
        <v>1</v>
      </c>
      <c r="B8" s="62">
        <v>2</v>
      </c>
      <c r="C8" s="62">
        <v>3</v>
      </c>
      <c r="D8" s="62">
        <v>4</v>
      </c>
      <c r="E8" s="62">
        <v>5</v>
      </c>
      <c r="F8" s="62">
        <v>6</v>
      </c>
      <c r="G8" s="62">
        <v>7</v>
      </c>
      <c r="H8"/>
      <c r="I8"/>
      <c r="J8"/>
      <c r="K8"/>
      <c r="L8"/>
      <c r="M8"/>
      <c r="N8"/>
      <c r="O8"/>
      <c r="P8"/>
      <c r="Q8"/>
      <c r="R8"/>
      <c r="S8"/>
      <c r="T8"/>
      <c r="U8"/>
      <c r="V8"/>
    </row>
    <row r="9" spans="1:22" s="11" customFormat="1" ht="10.5" hidden="1" customHeight="1" x14ac:dyDescent="0.2">
      <c r="A9" s="173"/>
      <c r="B9" s="173"/>
      <c r="C9" s="173"/>
      <c r="D9" s="173"/>
      <c r="E9" s="173"/>
      <c r="F9" s="63"/>
      <c r="G9" s="63"/>
      <c r="H9"/>
      <c r="I9"/>
      <c r="J9"/>
      <c r="K9"/>
      <c r="L9"/>
      <c r="M9"/>
      <c r="N9"/>
      <c r="O9"/>
      <c r="P9"/>
      <c r="Q9"/>
      <c r="R9"/>
      <c r="S9"/>
      <c r="T9"/>
      <c r="U9"/>
      <c r="V9"/>
    </row>
    <row r="10" spans="1:22" s="11" customFormat="1" ht="21.75" customHeight="1" x14ac:dyDescent="0.2">
      <c r="A10" s="172" t="s">
        <v>126</v>
      </c>
      <c r="B10" s="172"/>
      <c r="C10" s="172"/>
      <c r="D10" s="172"/>
      <c r="E10" s="172"/>
      <c r="F10" s="172"/>
      <c r="G10" s="172"/>
      <c r="H10"/>
      <c r="I10"/>
      <c r="J10"/>
      <c r="K10"/>
      <c r="L10"/>
      <c r="M10"/>
      <c r="N10"/>
      <c r="O10"/>
      <c r="P10"/>
      <c r="Q10"/>
      <c r="R10"/>
      <c r="S10"/>
      <c r="T10"/>
      <c r="U10"/>
      <c r="V10"/>
    </row>
    <row r="11" spans="1:22" s="11" customFormat="1" ht="42" customHeight="1" x14ac:dyDescent="0.2">
      <c r="A11" s="64" t="s">
        <v>63</v>
      </c>
      <c r="B11" s="65" t="s">
        <v>142</v>
      </c>
      <c r="C11" s="98" t="s">
        <v>145</v>
      </c>
      <c r="D11" s="67" t="s">
        <v>75</v>
      </c>
      <c r="E11" s="67">
        <v>57.5</v>
      </c>
      <c r="F11" s="67">
        <v>26.4</v>
      </c>
      <c r="G11" s="129" t="s">
        <v>202</v>
      </c>
      <c r="H11">
        <f>E11/F11</f>
        <v>2.1780303030303032</v>
      </c>
      <c r="I11"/>
      <c r="J11">
        <v>1</v>
      </c>
      <c r="K11"/>
      <c r="L11"/>
      <c r="M11"/>
      <c r="N11"/>
      <c r="O11"/>
      <c r="P11"/>
      <c r="Q11"/>
      <c r="R11"/>
      <c r="S11"/>
      <c r="T11"/>
      <c r="U11"/>
      <c r="V11"/>
    </row>
    <row r="12" spans="1:22" s="11" customFormat="1" ht="38.25" x14ac:dyDescent="0.2">
      <c r="A12" s="64" t="s">
        <v>69</v>
      </c>
      <c r="B12" s="65" t="s">
        <v>143</v>
      </c>
      <c r="C12" s="115" t="s">
        <v>145</v>
      </c>
      <c r="D12" s="67" t="s">
        <v>75</v>
      </c>
      <c r="E12" s="67">
        <v>20.5</v>
      </c>
      <c r="F12" s="67">
        <v>21.33</v>
      </c>
      <c r="G12" s="129" t="s">
        <v>203</v>
      </c>
      <c r="H12">
        <f t="shared" ref="H12:H13" si="0">F12/E12</f>
        <v>1.0404878048780486</v>
      </c>
      <c r="I12"/>
      <c r="J12">
        <v>1</v>
      </c>
      <c r="K12"/>
      <c r="L12"/>
      <c r="M12"/>
      <c r="N12"/>
      <c r="O12"/>
      <c r="P12"/>
      <c r="Q12" t="e">
        <f>30+H11+H12+H15+H18+H19+H20+H21</f>
        <v>#DIV/0!</v>
      </c>
      <c r="R12"/>
      <c r="S12"/>
      <c r="T12"/>
      <c r="U12"/>
      <c r="V12"/>
    </row>
    <row r="13" spans="1:22" s="11" customFormat="1" ht="38.25" x14ac:dyDescent="0.2">
      <c r="A13" s="64" t="s">
        <v>70</v>
      </c>
      <c r="B13" s="65" t="s">
        <v>144</v>
      </c>
      <c r="C13" s="115" t="s">
        <v>145</v>
      </c>
      <c r="D13" s="67" t="s">
        <v>75</v>
      </c>
      <c r="E13" s="67">
        <v>101</v>
      </c>
      <c r="F13" s="67">
        <v>98</v>
      </c>
      <c r="G13" s="129" t="s">
        <v>204</v>
      </c>
      <c r="H13">
        <f t="shared" si="0"/>
        <v>0.97029702970297027</v>
      </c>
      <c r="I13"/>
      <c r="J13" s="141">
        <f>H13</f>
        <v>0.97029702970297027</v>
      </c>
      <c r="K13"/>
      <c r="L13"/>
      <c r="M13"/>
      <c r="N13"/>
      <c r="O13"/>
      <c r="P13"/>
      <c r="Q13"/>
      <c r="R13"/>
      <c r="S13"/>
      <c r="T13"/>
      <c r="U13"/>
      <c r="V13"/>
    </row>
    <row r="14" spans="1:22" s="11" customFormat="1" ht="15" x14ac:dyDescent="0.2">
      <c r="A14" s="172" t="s">
        <v>127</v>
      </c>
      <c r="B14" s="172"/>
      <c r="C14" s="172"/>
      <c r="D14" s="172"/>
      <c r="E14" s="172"/>
      <c r="F14" s="172"/>
      <c r="G14" s="172"/>
      <c r="H14"/>
      <c r="I14"/>
      <c r="J14"/>
      <c r="K14"/>
      <c r="L14"/>
      <c r="M14"/>
      <c r="N14"/>
      <c r="O14"/>
      <c r="P14"/>
      <c r="Q14"/>
      <c r="R14"/>
      <c r="S14"/>
      <c r="T14"/>
      <c r="U14"/>
      <c r="V14"/>
    </row>
    <row r="15" spans="1:22" s="11" customFormat="1" ht="76.5" x14ac:dyDescent="0.2">
      <c r="A15" s="64" t="s">
        <v>12</v>
      </c>
      <c r="B15" s="65" t="s">
        <v>146</v>
      </c>
      <c r="C15" s="98" t="s">
        <v>148</v>
      </c>
      <c r="D15" s="67" t="s">
        <v>75</v>
      </c>
      <c r="E15" s="67">
        <v>90</v>
      </c>
      <c r="F15" s="67">
        <v>940</v>
      </c>
      <c r="G15" s="106" t="s">
        <v>230</v>
      </c>
      <c r="H15">
        <f>F15/E15</f>
        <v>10.444444444444445</v>
      </c>
      <c r="I15"/>
      <c r="J15">
        <v>1</v>
      </c>
      <c r="K15"/>
      <c r="L15"/>
      <c r="M15"/>
      <c r="N15"/>
      <c r="O15"/>
      <c r="P15"/>
      <c r="Q15"/>
      <c r="R15"/>
      <c r="S15"/>
      <c r="T15"/>
      <c r="U15"/>
      <c r="V15"/>
    </row>
    <row r="16" spans="1:22" s="11" customFormat="1" ht="114.75" x14ac:dyDescent="0.2">
      <c r="A16" s="64" t="s">
        <v>14</v>
      </c>
      <c r="B16" s="65" t="s">
        <v>147</v>
      </c>
      <c r="C16" s="98" t="s">
        <v>149</v>
      </c>
      <c r="D16" s="67" t="s">
        <v>75</v>
      </c>
      <c r="E16" s="67">
        <v>35</v>
      </c>
      <c r="F16" s="67">
        <v>35</v>
      </c>
      <c r="G16" s="123" t="s">
        <v>205</v>
      </c>
      <c r="H16">
        <f t="shared" ref="H16" si="1">F16/E16</f>
        <v>1</v>
      </c>
      <c r="I16"/>
      <c r="J16">
        <v>1</v>
      </c>
      <c r="K16"/>
      <c r="L16"/>
      <c r="M16"/>
      <c r="N16">
        <v>2523</v>
      </c>
      <c r="O16">
        <v>100</v>
      </c>
      <c r="P16"/>
      <c r="Q16">
        <v>3999</v>
      </c>
      <c r="R16">
        <v>100</v>
      </c>
      <c r="S16"/>
      <c r="T16"/>
      <c r="U16"/>
      <c r="V16"/>
    </row>
    <row r="17" spans="1:22" s="11" customFormat="1" ht="12.75" customHeight="1" x14ac:dyDescent="0.2">
      <c r="A17" s="172" t="s">
        <v>135</v>
      </c>
      <c r="B17" s="172"/>
      <c r="C17" s="172"/>
      <c r="D17" s="172"/>
      <c r="E17" s="172"/>
      <c r="F17" s="172"/>
      <c r="G17" s="172"/>
      <c r="H17"/>
      <c r="I17"/>
      <c r="J17"/>
      <c r="K17"/>
      <c r="L17"/>
      <c r="M17"/>
      <c r="N17">
        <v>1340</v>
      </c>
      <c r="O17">
        <f>N17*O16/N16</f>
        <v>53.111375346809353</v>
      </c>
      <c r="P17"/>
      <c r="Q17">
        <v>1492</v>
      </c>
      <c r="R17">
        <f>Q17*R16/Q16</f>
        <v>37.309327331832961</v>
      </c>
      <c r="S17"/>
      <c r="T17"/>
      <c r="U17"/>
      <c r="V17"/>
    </row>
    <row r="18" spans="1:22" s="11" customFormat="1" ht="76.5" x14ac:dyDescent="0.2">
      <c r="A18" s="98" t="s">
        <v>16</v>
      </c>
      <c r="B18" s="65" t="s">
        <v>150</v>
      </c>
      <c r="C18" s="98" t="s">
        <v>154</v>
      </c>
      <c r="D18" s="67" t="s">
        <v>75</v>
      </c>
      <c r="E18" s="67">
        <v>0</v>
      </c>
      <c r="F18" s="106">
        <v>0</v>
      </c>
      <c r="G18" s="137" t="s">
        <v>206</v>
      </c>
      <c r="H18" t="e">
        <f>F18/E18</f>
        <v>#DIV/0!</v>
      </c>
      <c r="I18"/>
      <c r="J18">
        <v>1</v>
      </c>
      <c r="K18"/>
      <c r="L18"/>
      <c r="M18"/>
      <c r="N18"/>
      <c r="O18"/>
      <c r="P18"/>
      <c r="Q18"/>
      <c r="R18"/>
      <c r="S18"/>
      <c r="T18"/>
      <c r="U18"/>
      <c r="V18"/>
    </row>
    <row r="19" spans="1:22" s="11" customFormat="1" ht="102" x14ac:dyDescent="0.2">
      <c r="A19" s="98" t="s">
        <v>17</v>
      </c>
      <c r="B19" s="65" t="s">
        <v>151</v>
      </c>
      <c r="C19" s="115" t="s">
        <v>154</v>
      </c>
      <c r="D19" s="67" t="s">
        <v>75</v>
      </c>
      <c r="E19" s="67">
        <v>4</v>
      </c>
      <c r="F19" s="106">
        <v>4</v>
      </c>
      <c r="G19" s="115" t="s">
        <v>207</v>
      </c>
      <c r="H19">
        <f t="shared" ref="H19:H21" si="2">F19/E19</f>
        <v>1</v>
      </c>
      <c r="I19"/>
      <c r="J19">
        <v>1</v>
      </c>
      <c r="K19"/>
      <c r="L19"/>
      <c r="M19"/>
      <c r="N19"/>
      <c r="O19"/>
      <c r="P19"/>
      <c r="Q19"/>
      <c r="R19"/>
      <c r="S19"/>
      <c r="T19"/>
      <c r="U19"/>
      <c r="V19"/>
    </row>
    <row r="20" spans="1:22" s="11" customFormat="1" ht="63.75" x14ac:dyDescent="0.2">
      <c r="A20" s="142" t="s">
        <v>18</v>
      </c>
      <c r="B20" s="65" t="s">
        <v>152</v>
      </c>
      <c r="C20" s="142" t="s">
        <v>115</v>
      </c>
      <c r="D20" s="67">
        <v>0</v>
      </c>
      <c r="E20" s="100">
        <v>1</v>
      </c>
      <c r="F20" s="66">
        <v>2</v>
      </c>
      <c r="G20" s="142" t="s">
        <v>208</v>
      </c>
      <c r="H20">
        <f t="shared" si="2"/>
        <v>2</v>
      </c>
      <c r="I20"/>
      <c r="J20">
        <v>1</v>
      </c>
      <c r="K20"/>
      <c r="L20"/>
      <c r="M20"/>
      <c r="N20"/>
      <c r="O20"/>
      <c r="P20"/>
      <c r="Q20"/>
      <c r="R20"/>
      <c r="S20"/>
      <c r="T20"/>
      <c r="U20"/>
      <c r="V20"/>
    </row>
    <row r="21" spans="1:22" s="11" customFormat="1" ht="89.25" x14ac:dyDescent="0.2">
      <c r="A21" s="142" t="s">
        <v>19</v>
      </c>
      <c r="B21" s="65" t="s">
        <v>153</v>
      </c>
      <c r="C21" s="142" t="s">
        <v>154</v>
      </c>
      <c r="D21" s="67" t="s">
        <v>75</v>
      </c>
      <c r="E21" s="67">
        <v>0</v>
      </c>
      <c r="F21" s="142">
        <v>0</v>
      </c>
      <c r="G21" s="142" t="s">
        <v>206</v>
      </c>
      <c r="H21" t="e">
        <f t="shared" si="2"/>
        <v>#DIV/0!</v>
      </c>
      <c r="I21"/>
      <c r="J21">
        <v>1</v>
      </c>
      <c r="K21"/>
      <c r="L21"/>
      <c r="M21"/>
      <c r="N21"/>
      <c r="O21"/>
      <c r="P21"/>
      <c r="Q21"/>
      <c r="R21"/>
      <c r="S21"/>
      <c r="T21"/>
      <c r="U21"/>
      <c r="V21"/>
    </row>
    <row r="22" spans="1:22" s="11" customFormat="1" ht="15" customHeight="1" x14ac:dyDescent="0.2">
      <c r="A22" s="172" t="s">
        <v>136</v>
      </c>
      <c r="B22" s="172"/>
      <c r="C22" s="172"/>
      <c r="D22" s="172"/>
      <c r="E22" s="172"/>
      <c r="F22" s="172"/>
      <c r="G22" s="172"/>
      <c r="H22"/>
      <c r="I22"/>
      <c r="J22"/>
      <c r="K22"/>
      <c r="L22"/>
      <c r="M22"/>
      <c r="N22"/>
      <c r="O22"/>
      <c r="P22"/>
      <c r="Q22"/>
      <c r="R22"/>
      <c r="S22"/>
      <c r="T22"/>
      <c r="U22"/>
      <c r="V22"/>
    </row>
    <row r="23" spans="1:22" s="11" customFormat="1" ht="76.5" x14ac:dyDescent="0.2">
      <c r="A23" s="64" t="s">
        <v>20</v>
      </c>
      <c r="B23" s="65" t="s">
        <v>155</v>
      </c>
      <c r="C23" s="142" t="s">
        <v>115</v>
      </c>
      <c r="D23" s="67">
        <v>2</v>
      </c>
      <c r="E23" s="101">
        <v>7</v>
      </c>
      <c r="F23" s="114">
        <v>21</v>
      </c>
      <c r="G23" s="142" t="s">
        <v>230</v>
      </c>
      <c r="H23">
        <f>F23/E23</f>
        <v>3</v>
      </c>
      <c r="I23"/>
      <c r="J23">
        <v>1</v>
      </c>
      <c r="K23"/>
      <c r="L23"/>
      <c r="M23"/>
      <c r="N23"/>
      <c r="O23"/>
      <c r="P23"/>
      <c r="Q23"/>
      <c r="R23"/>
      <c r="S23"/>
      <c r="T23"/>
      <c r="U23"/>
      <c r="V23"/>
    </row>
    <row r="24" spans="1:22" s="11" customFormat="1" ht="63.75" x14ac:dyDescent="0.2">
      <c r="A24" s="64" t="s">
        <v>23</v>
      </c>
      <c r="B24" s="65" t="s">
        <v>156</v>
      </c>
      <c r="C24" s="115" t="s">
        <v>145</v>
      </c>
      <c r="D24" s="67" t="s">
        <v>75</v>
      </c>
      <c r="E24" s="102">
        <v>9</v>
      </c>
      <c r="F24" s="122">
        <v>0</v>
      </c>
      <c r="G24" s="106" t="s">
        <v>231</v>
      </c>
      <c r="H24">
        <f t="shared" ref="H24:H25" si="3">F24/E24</f>
        <v>0</v>
      </c>
      <c r="I24"/>
      <c r="J24">
        <v>0</v>
      </c>
      <c r="K24"/>
      <c r="L24"/>
      <c r="M24"/>
      <c r="N24"/>
      <c r="O24"/>
      <c r="P24"/>
      <c r="Q24"/>
      <c r="R24"/>
      <c r="S24"/>
      <c r="T24"/>
      <c r="U24"/>
      <c r="V24"/>
    </row>
    <row r="25" spans="1:22" ht="51" x14ac:dyDescent="0.2">
      <c r="A25" s="64" t="s">
        <v>183</v>
      </c>
      <c r="B25" s="65" t="s">
        <v>184</v>
      </c>
      <c r="C25" s="127" t="s">
        <v>115</v>
      </c>
      <c r="D25" s="67" t="s">
        <v>75</v>
      </c>
      <c r="E25" s="102">
        <v>0</v>
      </c>
      <c r="F25" s="122">
        <v>0</v>
      </c>
      <c r="G25" s="127" t="s">
        <v>209</v>
      </c>
      <c r="H25" t="e">
        <f t="shared" si="3"/>
        <v>#DIV/0!</v>
      </c>
      <c r="J25">
        <v>1</v>
      </c>
    </row>
    <row r="26" spans="1:22" x14ac:dyDescent="0.2">
      <c r="A26" s="3"/>
      <c r="B26" s="18"/>
      <c r="C26" s="3"/>
      <c r="D26" s="75"/>
      <c r="E26" s="89"/>
    </row>
    <row r="27" spans="1:22" x14ac:dyDescent="0.2">
      <c r="A27" s="3"/>
      <c r="B27" s="18"/>
      <c r="C27" s="3"/>
      <c r="D27" s="75"/>
      <c r="E27" s="89"/>
      <c r="J27">
        <f>SUM(J11:J25)</f>
        <v>10.970297029702969</v>
      </c>
      <c r="L27" s="81">
        <f>J27/49</f>
        <v>0.22388361285108102</v>
      </c>
      <c r="N27" s="81">
        <v>1</v>
      </c>
      <c r="P27">
        <f>0.75+0.9919+1</f>
        <v>2.7419000000000002</v>
      </c>
    </row>
    <row r="28" spans="1:22" x14ac:dyDescent="0.2">
      <c r="A28" s="3"/>
      <c r="B28" s="18"/>
      <c r="C28" s="3"/>
      <c r="D28" s="75"/>
      <c r="E28" s="89"/>
      <c r="P28">
        <f>P27/3</f>
        <v>0.9139666666666667</v>
      </c>
    </row>
    <row r="29" spans="1:22" x14ac:dyDescent="0.2">
      <c r="A29" s="3"/>
      <c r="B29" s="18"/>
      <c r="C29" s="3"/>
      <c r="D29" s="75"/>
      <c r="E29" s="89"/>
      <c r="J29" s="130">
        <f>J27/12</f>
        <v>0.91419141914191415</v>
      </c>
    </row>
    <row r="30" spans="1:22" x14ac:dyDescent="0.2">
      <c r="A30" s="3"/>
      <c r="B30" s="18"/>
      <c r="C30" s="3"/>
      <c r="D30" s="75"/>
      <c r="E30" s="89"/>
    </row>
    <row r="31" spans="1:22" x14ac:dyDescent="0.2">
      <c r="A31" s="3"/>
      <c r="B31" s="18"/>
      <c r="C31" s="3"/>
      <c r="D31" s="75"/>
      <c r="E31" s="89"/>
    </row>
    <row r="32" spans="1:22" x14ac:dyDescent="0.2">
      <c r="A32" s="3"/>
      <c r="B32" s="18"/>
      <c r="C32" s="3"/>
      <c r="D32" s="75"/>
      <c r="E32" s="89"/>
    </row>
  </sheetData>
  <mergeCells count="13">
    <mergeCell ref="A3:G3"/>
    <mergeCell ref="A5:A7"/>
    <mergeCell ref="B5:B7"/>
    <mergeCell ref="C5:C7"/>
    <mergeCell ref="D6:D7"/>
    <mergeCell ref="E6:F6"/>
    <mergeCell ref="D5:F5"/>
    <mergeCell ref="G5:G7"/>
    <mergeCell ref="A22:G22"/>
    <mergeCell ref="A17:G17"/>
    <mergeCell ref="A14:G14"/>
    <mergeCell ref="A9:E9"/>
    <mergeCell ref="A10:G10"/>
  </mergeCells>
  <printOptions horizontalCentered="1"/>
  <pageMargins left="0.27559055118110237" right="0.3" top="0.19685039370078741" bottom="0.31" header="0.19685039370078741" footer="0.19685039370078741"/>
  <pageSetup paperSize="9" scale="66" fitToHeight="0"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J639"/>
  <sheetViews>
    <sheetView view="pageBreakPreview" zoomScaleSheetLayoutView="100" workbookViewId="0">
      <selection activeCell="F26" sqref="F26"/>
    </sheetView>
  </sheetViews>
  <sheetFormatPr defaultRowHeight="12.75" x14ac:dyDescent="0.2"/>
  <cols>
    <col min="1" max="1" width="5.7109375" style="2" customWidth="1"/>
    <col min="2" max="2" width="22.7109375" style="2" customWidth="1"/>
    <col min="3" max="3" width="14.85546875" style="2" customWidth="1"/>
    <col min="4" max="5" width="9.7109375" style="2" customWidth="1"/>
    <col min="6" max="6" width="13.5703125" style="2" customWidth="1"/>
    <col min="7" max="10" width="9.7109375" style="2" customWidth="1"/>
    <col min="11" max="256" width="9.140625" style="2"/>
    <col min="257" max="257" width="5.7109375" style="2" customWidth="1"/>
    <col min="258" max="258" width="22.7109375" style="2" customWidth="1"/>
    <col min="259" max="259" width="14.85546875" style="2" customWidth="1"/>
    <col min="260" max="261" width="9.7109375" style="2" customWidth="1"/>
    <col min="262" max="262" width="13.5703125" style="2" customWidth="1"/>
    <col min="263" max="266" width="9.7109375" style="2" customWidth="1"/>
    <col min="267" max="512" width="9.140625" style="2"/>
    <col min="513" max="513" width="5.7109375" style="2" customWidth="1"/>
    <col min="514" max="514" width="22.7109375" style="2" customWidth="1"/>
    <col min="515" max="515" width="14.85546875" style="2" customWidth="1"/>
    <col min="516" max="517" width="9.7109375" style="2" customWidth="1"/>
    <col min="518" max="518" width="13.5703125" style="2" customWidth="1"/>
    <col min="519" max="522" width="9.7109375" style="2" customWidth="1"/>
    <col min="523" max="768" width="9.140625" style="2"/>
    <col min="769" max="769" width="5.7109375" style="2" customWidth="1"/>
    <col min="770" max="770" width="22.7109375" style="2" customWidth="1"/>
    <col min="771" max="771" width="14.85546875" style="2" customWidth="1"/>
    <col min="772" max="773" width="9.7109375" style="2" customWidth="1"/>
    <col min="774" max="774" width="13.5703125" style="2" customWidth="1"/>
    <col min="775" max="778" width="9.7109375" style="2" customWidth="1"/>
    <col min="779" max="1024" width="9.140625" style="2"/>
    <col min="1025" max="1025" width="5.7109375" style="2" customWidth="1"/>
    <col min="1026" max="1026" width="22.7109375" style="2" customWidth="1"/>
    <col min="1027" max="1027" width="14.85546875" style="2" customWidth="1"/>
    <col min="1028" max="1029" width="9.7109375" style="2" customWidth="1"/>
    <col min="1030" max="1030" width="13.5703125" style="2" customWidth="1"/>
    <col min="1031" max="1034" width="9.7109375" style="2" customWidth="1"/>
    <col min="1035" max="1280" width="9.140625" style="2"/>
    <col min="1281" max="1281" width="5.7109375" style="2" customWidth="1"/>
    <col min="1282" max="1282" width="22.7109375" style="2" customWidth="1"/>
    <col min="1283" max="1283" width="14.85546875" style="2" customWidth="1"/>
    <col min="1284" max="1285" width="9.7109375" style="2" customWidth="1"/>
    <col min="1286" max="1286" width="13.5703125" style="2" customWidth="1"/>
    <col min="1287" max="1290" width="9.7109375" style="2" customWidth="1"/>
    <col min="1291" max="1536" width="9.140625" style="2"/>
    <col min="1537" max="1537" width="5.7109375" style="2" customWidth="1"/>
    <col min="1538" max="1538" width="22.7109375" style="2" customWidth="1"/>
    <col min="1539" max="1539" width="14.85546875" style="2" customWidth="1"/>
    <col min="1540" max="1541" width="9.7109375" style="2" customWidth="1"/>
    <col min="1542" max="1542" width="13.5703125" style="2" customWidth="1"/>
    <col min="1543" max="1546" width="9.7109375" style="2" customWidth="1"/>
    <col min="1547" max="1792" width="9.140625" style="2"/>
    <col min="1793" max="1793" width="5.7109375" style="2" customWidth="1"/>
    <col min="1794" max="1794" width="22.7109375" style="2" customWidth="1"/>
    <col min="1795" max="1795" width="14.85546875" style="2" customWidth="1"/>
    <col min="1796" max="1797" width="9.7109375" style="2" customWidth="1"/>
    <col min="1798" max="1798" width="13.5703125" style="2" customWidth="1"/>
    <col min="1799" max="1802" width="9.7109375" style="2" customWidth="1"/>
    <col min="1803" max="2048" width="9.140625" style="2"/>
    <col min="2049" max="2049" width="5.7109375" style="2" customWidth="1"/>
    <col min="2050" max="2050" width="22.7109375" style="2" customWidth="1"/>
    <col min="2051" max="2051" width="14.85546875" style="2" customWidth="1"/>
    <col min="2052" max="2053" width="9.7109375" style="2" customWidth="1"/>
    <col min="2054" max="2054" width="13.5703125" style="2" customWidth="1"/>
    <col min="2055" max="2058" width="9.7109375" style="2" customWidth="1"/>
    <col min="2059" max="2304" width="9.140625" style="2"/>
    <col min="2305" max="2305" width="5.7109375" style="2" customWidth="1"/>
    <col min="2306" max="2306" width="22.7109375" style="2" customWidth="1"/>
    <col min="2307" max="2307" width="14.85546875" style="2" customWidth="1"/>
    <col min="2308" max="2309" width="9.7109375" style="2" customWidth="1"/>
    <col min="2310" max="2310" width="13.5703125" style="2" customWidth="1"/>
    <col min="2311" max="2314" width="9.7109375" style="2" customWidth="1"/>
    <col min="2315" max="2560" width="9.140625" style="2"/>
    <col min="2561" max="2561" width="5.7109375" style="2" customWidth="1"/>
    <col min="2562" max="2562" width="22.7109375" style="2" customWidth="1"/>
    <col min="2563" max="2563" width="14.85546875" style="2" customWidth="1"/>
    <col min="2564" max="2565" width="9.7109375" style="2" customWidth="1"/>
    <col min="2566" max="2566" width="13.5703125" style="2" customWidth="1"/>
    <col min="2567" max="2570" width="9.7109375" style="2" customWidth="1"/>
    <col min="2571" max="2816" width="9.140625" style="2"/>
    <col min="2817" max="2817" width="5.7109375" style="2" customWidth="1"/>
    <col min="2818" max="2818" width="22.7109375" style="2" customWidth="1"/>
    <col min="2819" max="2819" width="14.85546875" style="2" customWidth="1"/>
    <col min="2820" max="2821" width="9.7109375" style="2" customWidth="1"/>
    <col min="2822" max="2822" width="13.5703125" style="2" customWidth="1"/>
    <col min="2823" max="2826" width="9.7109375" style="2" customWidth="1"/>
    <col min="2827" max="3072" width="9.140625" style="2"/>
    <col min="3073" max="3073" width="5.7109375" style="2" customWidth="1"/>
    <col min="3074" max="3074" width="22.7109375" style="2" customWidth="1"/>
    <col min="3075" max="3075" width="14.85546875" style="2" customWidth="1"/>
    <col min="3076" max="3077" width="9.7109375" style="2" customWidth="1"/>
    <col min="3078" max="3078" width="13.5703125" style="2" customWidth="1"/>
    <col min="3079" max="3082" width="9.7109375" style="2" customWidth="1"/>
    <col min="3083" max="3328" width="9.140625" style="2"/>
    <col min="3329" max="3329" width="5.7109375" style="2" customWidth="1"/>
    <col min="3330" max="3330" width="22.7109375" style="2" customWidth="1"/>
    <col min="3331" max="3331" width="14.85546875" style="2" customWidth="1"/>
    <col min="3332" max="3333" width="9.7109375" style="2" customWidth="1"/>
    <col min="3334" max="3334" width="13.5703125" style="2" customWidth="1"/>
    <col min="3335" max="3338" width="9.7109375" style="2" customWidth="1"/>
    <col min="3339" max="3584" width="9.140625" style="2"/>
    <col min="3585" max="3585" width="5.7109375" style="2" customWidth="1"/>
    <col min="3586" max="3586" width="22.7109375" style="2" customWidth="1"/>
    <col min="3587" max="3587" width="14.85546875" style="2" customWidth="1"/>
    <col min="3588" max="3589" width="9.7109375" style="2" customWidth="1"/>
    <col min="3590" max="3590" width="13.5703125" style="2" customWidth="1"/>
    <col min="3591" max="3594" width="9.7109375" style="2" customWidth="1"/>
    <col min="3595" max="3840" width="9.140625" style="2"/>
    <col min="3841" max="3841" width="5.7109375" style="2" customWidth="1"/>
    <col min="3842" max="3842" width="22.7109375" style="2" customWidth="1"/>
    <col min="3843" max="3843" width="14.85546875" style="2" customWidth="1"/>
    <col min="3844" max="3845" width="9.7109375" style="2" customWidth="1"/>
    <col min="3846" max="3846" width="13.5703125" style="2" customWidth="1"/>
    <col min="3847" max="3850" width="9.7109375" style="2" customWidth="1"/>
    <col min="3851" max="4096" width="9.140625" style="2"/>
    <col min="4097" max="4097" width="5.7109375" style="2" customWidth="1"/>
    <col min="4098" max="4098" width="22.7109375" style="2" customWidth="1"/>
    <col min="4099" max="4099" width="14.85546875" style="2" customWidth="1"/>
    <col min="4100" max="4101" width="9.7109375" style="2" customWidth="1"/>
    <col min="4102" max="4102" width="13.5703125" style="2" customWidth="1"/>
    <col min="4103" max="4106" width="9.7109375" style="2" customWidth="1"/>
    <col min="4107" max="4352" width="9.140625" style="2"/>
    <col min="4353" max="4353" width="5.7109375" style="2" customWidth="1"/>
    <col min="4354" max="4354" width="22.7109375" style="2" customWidth="1"/>
    <col min="4355" max="4355" width="14.85546875" style="2" customWidth="1"/>
    <col min="4356" max="4357" width="9.7109375" style="2" customWidth="1"/>
    <col min="4358" max="4358" width="13.5703125" style="2" customWidth="1"/>
    <col min="4359" max="4362" width="9.7109375" style="2" customWidth="1"/>
    <col min="4363" max="4608" width="9.140625" style="2"/>
    <col min="4609" max="4609" width="5.7109375" style="2" customWidth="1"/>
    <col min="4610" max="4610" width="22.7109375" style="2" customWidth="1"/>
    <col min="4611" max="4611" width="14.85546875" style="2" customWidth="1"/>
    <col min="4612" max="4613" width="9.7109375" style="2" customWidth="1"/>
    <col min="4614" max="4614" width="13.5703125" style="2" customWidth="1"/>
    <col min="4615" max="4618" width="9.7109375" style="2" customWidth="1"/>
    <col min="4619" max="4864" width="9.140625" style="2"/>
    <col min="4865" max="4865" width="5.7109375" style="2" customWidth="1"/>
    <col min="4866" max="4866" width="22.7109375" style="2" customWidth="1"/>
    <col min="4867" max="4867" width="14.85546875" style="2" customWidth="1"/>
    <col min="4868" max="4869" width="9.7109375" style="2" customWidth="1"/>
    <col min="4870" max="4870" width="13.5703125" style="2" customWidth="1"/>
    <col min="4871" max="4874" width="9.7109375" style="2" customWidth="1"/>
    <col min="4875" max="5120" width="9.140625" style="2"/>
    <col min="5121" max="5121" width="5.7109375" style="2" customWidth="1"/>
    <col min="5122" max="5122" width="22.7109375" style="2" customWidth="1"/>
    <col min="5123" max="5123" width="14.85546875" style="2" customWidth="1"/>
    <col min="5124" max="5125" width="9.7109375" style="2" customWidth="1"/>
    <col min="5126" max="5126" width="13.5703125" style="2" customWidth="1"/>
    <col min="5127" max="5130" width="9.7109375" style="2" customWidth="1"/>
    <col min="5131" max="5376" width="9.140625" style="2"/>
    <col min="5377" max="5377" width="5.7109375" style="2" customWidth="1"/>
    <col min="5378" max="5378" width="22.7109375" style="2" customWidth="1"/>
    <col min="5379" max="5379" width="14.85546875" style="2" customWidth="1"/>
    <col min="5380" max="5381" width="9.7109375" style="2" customWidth="1"/>
    <col min="5382" max="5382" width="13.5703125" style="2" customWidth="1"/>
    <col min="5383" max="5386" width="9.7109375" style="2" customWidth="1"/>
    <col min="5387" max="5632" width="9.140625" style="2"/>
    <col min="5633" max="5633" width="5.7109375" style="2" customWidth="1"/>
    <col min="5634" max="5634" width="22.7109375" style="2" customWidth="1"/>
    <col min="5635" max="5635" width="14.85546875" style="2" customWidth="1"/>
    <col min="5636" max="5637" width="9.7109375" style="2" customWidth="1"/>
    <col min="5638" max="5638" width="13.5703125" style="2" customWidth="1"/>
    <col min="5639" max="5642" width="9.7109375" style="2" customWidth="1"/>
    <col min="5643" max="5888" width="9.140625" style="2"/>
    <col min="5889" max="5889" width="5.7109375" style="2" customWidth="1"/>
    <col min="5890" max="5890" width="22.7109375" style="2" customWidth="1"/>
    <col min="5891" max="5891" width="14.85546875" style="2" customWidth="1"/>
    <col min="5892" max="5893" width="9.7109375" style="2" customWidth="1"/>
    <col min="5894" max="5894" width="13.5703125" style="2" customWidth="1"/>
    <col min="5895" max="5898" width="9.7109375" style="2" customWidth="1"/>
    <col min="5899" max="6144" width="9.140625" style="2"/>
    <col min="6145" max="6145" width="5.7109375" style="2" customWidth="1"/>
    <col min="6146" max="6146" width="22.7109375" style="2" customWidth="1"/>
    <col min="6147" max="6147" width="14.85546875" style="2" customWidth="1"/>
    <col min="6148" max="6149" width="9.7109375" style="2" customWidth="1"/>
    <col min="6150" max="6150" width="13.5703125" style="2" customWidth="1"/>
    <col min="6151" max="6154" width="9.7109375" style="2" customWidth="1"/>
    <col min="6155" max="6400" width="9.140625" style="2"/>
    <col min="6401" max="6401" width="5.7109375" style="2" customWidth="1"/>
    <col min="6402" max="6402" width="22.7109375" style="2" customWidth="1"/>
    <col min="6403" max="6403" width="14.85546875" style="2" customWidth="1"/>
    <col min="6404" max="6405" width="9.7109375" style="2" customWidth="1"/>
    <col min="6406" max="6406" width="13.5703125" style="2" customWidth="1"/>
    <col min="6407" max="6410" width="9.7109375" style="2" customWidth="1"/>
    <col min="6411" max="6656" width="9.140625" style="2"/>
    <col min="6657" max="6657" width="5.7109375" style="2" customWidth="1"/>
    <col min="6658" max="6658" width="22.7109375" style="2" customWidth="1"/>
    <col min="6659" max="6659" width="14.85546875" style="2" customWidth="1"/>
    <col min="6660" max="6661" width="9.7109375" style="2" customWidth="1"/>
    <col min="6662" max="6662" width="13.5703125" style="2" customWidth="1"/>
    <col min="6663" max="6666" width="9.7109375" style="2" customWidth="1"/>
    <col min="6667" max="6912" width="9.140625" style="2"/>
    <col min="6913" max="6913" width="5.7109375" style="2" customWidth="1"/>
    <col min="6914" max="6914" width="22.7109375" style="2" customWidth="1"/>
    <col min="6915" max="6915" width="14.85546875" style="2" customWidth="1"/>
    <col min="6916" max="6917" width="9.7109375" style="2" customWidth="1"/>
    <col min="6918" max="6918" width="13.5703125" style="2" customWidth="1"/>
    <col min="6919" max="6922" width="9.7109375" style="2" customWidth="1"/>
    <col min="6923" max="7168" width="9.140625" style="2"/>
    <col min="7169" max="7169" width="5.7109375" style="2" customWidth="1"/>
    <col min="7170" max="7170" width="22.7109375" style="2" customWidth="1"/>
    <col min="7171" max="7171" width="14.85546875" style="2" customWidth="1"/>
    <col min="7172" max="7173" width="9.7109375" style="2" customWidth="1"/>
    <col min="7174" max="7174" width="13.5703125" style="2" customWidth="1"/>
    <col min="7175" max="7178" width="9.7109375" style="2" customWidth="1"/>
    <col min="7179" max="7424" width="9.140625" style="2"/>
    <col min="7425" max="7425" width="5.7109375" style="2" customWidth="1"/>
    <col min="7426" max="7426" width="22.7109375" style="2" customWidth="1"/>
    <col min="7427" max="7427" width="14.85546875" style="2" customWidth="1"/>
    <col min="7428" max="7429" width="9.7109375" style="2" customWidth="1"/>
    <col min="7430" max="7430" width="13.5703125" style="2" customWidth="1"/>
    <col min="7431" max="7434" width="9.7109375" style="2" customWidth="1"/>
    <col min="7435" max="7680" width="9.140625" style="2"/>
    <col min="7681" max="7681" width="5.7109375" style="2" customWidth="1"/>
    <col min="7682" max="7682" width="22.7109375" style="2" customWidth="1"/>
    <col min="7683" max="7683" width="14.85546875" style="2" customWidth="1"/>
    <col min="7684" max="7685" width="9.7109375" style="2" customWidth="1"/>
    <col min="7686" max="7686" width="13.5703125" style="2" customWidth="1"/>
    <col min="7687" max="7690" width="9.7109375" style="2" customWidth="1"/>
    <col min="7691" max="7936" width="9.140625" style="2"/>
    <col min="7937" max="7937" width="5.7109375" style="2" customWidth="1"/>
    <col min="7938" max="7938" width="22.7109375" style="2" customWidth="1"/>
    <col min="7939" max="7939" width="14.85546875" style="2" customWidth="1"/>
    <col min="7940" max="7941" width="9.7109375" style="2" customWidth="1"/>
    <col min="7942" max="7942" width="13.5703125" style="2" customWidth="1"/>
    <col min="7943" max="7946" width="9.7109375" style="2" customWidth="1"/>
    <col min="7947" max="8192" width="9.140625" style="2"/>
    <col min="8193" max="8193" width="5.7109375" style="2" customWidth="1"/>
    <col min="8194" max="8194" width="22.7109375" style="2" customWidth="1"/>
    <col min="8195" max="8195" width="14.85546875" style="2" customWidth="1"/>
    <col min="8196" max="8197" width="9.7109375" style="2" customWidth="1"/>
    <col min="8198" max="8198" width="13.5703125" style="2" customWidth="1"/>
    <col min="8199" max="8202" width="9.7109375" style="2" customWidth="1"/>
    <col min="8203" max="8448" width="9.140625" style="2"/>
    <col min="8449" max="8449" width="5.7109375" style="2" customWidth="1"/>
    <col min="8450" max="8450" width="22.7109375" style="2" customWidth="1"/>
    <col min="8451" max="8451" width="14.85546875" style="2" customWidth="1"/>
    <col min="8452" max="8453" width="9.7109375" style="2" customWidth="1"/>
    <col min="8454" max="8454" width="13.5703125" style="2" customWidth="1"/>
    <col min="8455" max="8458" width="9.7109375" style="2" customWidth="1"/>
    <col min="8459" max="8704" width="9.140625" style="2"/>
    <col min="8705" max="8705" width="5.7109375" style="2" customWidth="1"/>
    <col min="8706" max="8706" width="22.7109375" style="2" customWidth="1"/>
    <col min="8707" max="8707" width="14.85546875" style="2" customWidth="1"/>
    <col min="8708" max="8709" width="9.7109375" style="2" customWidth="1"/>
    <col min="8710" max="8710" width="13.5703125" style="2" customWidth="1"/>
    <col min="8711" max="8714" width="9.7109375" style="2" customWidth="1"/>
    <col min="8715" max="8960" width="9.140625" style="2"/>
    <col min="8961" max="8961" width="5.7109375" style="2" customWidth="1"/>
    <col min="8962" max="8962" width="22.7109375" style="2" customWidth="1"/>
    <col min="8963" max="8963" width="14.85546875" style="2" customWidth="1"/>
    <col min="8964" max="8965" width="9.7109375" style="2" customWidth="1"/>
    <col min="8966" max="8966" width="13.5703125" style="2" customWidth="1"/>
    <col min="8967" max="8970" width="9.7109375" style="2" customWidth="1"/>
    <col min="8971" max="9216" width="9.140625" style="2"/>
    <col min="9217" max="9217" width="5.7109375" style="2" customWidth="1"/>
    <col min="9218" max="9218" width="22.7109375" style="2" customWidth="1"/>
    <col min="9219" max="9219" width="14.85546875" style="2" customWidth="1"/>
    <col min="9220" max="9221" width="9.7109375" style="2" customWidth="1"/>
    <col min="9222" max="9222" width="13.5703125" style="2" customWidth="1"/>
    <col min="9223" max="9226" width="9.7109375" style="2" customWidth="1"/>
    <col min="9227" max="9472" width="9.140625" style="2"/>
    <col min="9473" max="9473" width="5.7109375" style="2" customWidth="1"/>
    <col min="9474" max="9474" width="22.7109375" style="2" customWidth="1"/>
    <col min="9475" max="9475" width="14.85546875" style="2" customWidth="1"/>
    <col min="9476" max="9477" width="9.7109375" style="2" customWidth="1"/>
    <col min="9478" max="9478" width="13.5703125" style="2" customWidth="1"/>
    <col min="9479" max="9482" width="9.7109375" style="2" customWidth="1"/>
    <col min="9483" max="9728" width="9.140625" style="2"/>
    <col min="9729" max="9729" width="5.7109375" style="2" customWidth="1"/>
    <col min="9730" max="9730" width="22.7109375" style="2" customWidth="1"/>
    <col min="9731" max="9731" width="14.85546875" style="2" customWidth="1"/>
    <col min="9732" max="9733" width="9.7109375" style="2" customWidth="1"/>
    <col min="9734" max="9734" width="13.5703125" style="2" customWidth="1"/>
    <col min="9735" max="9738" width="9.7109375" style="2" customWidth="1"/>
    <col min="9739" max="9984" width="9.140625" style="2"/>
    <col min="9985" max="9985" width="5.7109375" style="2" customWidth="1"/>
    <col min="9986" max="9986" width="22.7109375" style="2" customWidth="1"/>
    <col min="9987" max="9987" width="14.85546875" style="2" customWidth="1"/>
    <col min="9988" max="9989" width="9.7109375" style="2" customWidth="1"/>
    <col min="9990" max="9990" width="13.5703125" style="2" customWidth="1"/>
    <col min="9991" max="9994" width="9.7109375" style="2" customWidth="1"/>
    <col min="9995" max="10240" width="9.140625" style="2"/>
    <col min="10241" max="10241" width="5.7109375" style="2" customWidth="1"/>
    <col min="10242" max="10242" width="22.7109375" style="2" customWidth="1"/>
    <col min="10243" max="10243" width="14.85546875" style="2" customWidth="1"/>
    <col min="10244" max="10245" width="9.7109375" style="2" customWidth="1"/>
    <col min="10246" max="10246" width="13.5703125" style="2" customWidth="1"/>
    <col min="10247" max="10250" width="9.7109375" style="2" customWidth="1"/>
    <col min="10251" max="10496" width="9.140625" style="2"/>
    <col min="10497" max="10497" width="5.7109375" style="2" customWidth="1"/>
    <col min="10498" max="10498" width="22.7109375" style="2" customWidth="1"/>
    <col min="10499" max="10499" width="14.85546875" style="2" customWidth="1"/>
    <col min="10500" max="10501" width="9.7109375" style="2" customWidth="1"/>
    <col min="10502" max="10502" width="13.5703125" style="2" customWidth="1"/>
    <col min="10503" max="10506" width="9.7109375" style="2" customWidth="1"/>
    <col min="10507" max="10752" width="9.140625" style="2"/>
    <col min="10753" max="10753" width="5.7109375" style="2" customWidth="1"/>
    <col min="10754" max="10754" width="22.7109375" style="2" customWidth="1"/>
    <col min="10755" max="10755" width="14.85546875" style="2" customWidth="1"/>
    <col min="10756" max="10757" width="9.7109375" style="2" customWidth="1"/>
    <col min="10758" max="10758" width="13.5703125" style="2" customWidth="1"/>
    <col min="10759" max="10762" width="9.7109375" style="2" customWidth="1"/>
    <col min="10763" max="11008" width="9.140625" style="2"/>
    <col min="11009" max="11009" width="5.7109375" style="2" customWidth="1"/>
    <col min="11010" max="11010" width="22.7109375" style="2" customWidth="1"/>
    <col min="11011" max="11011" width="14.85546875" style="2" customWidth="1"/>
    <col min="11012" max="11013" width="9.7109375" style="2" customWidth="1"/>
    <col min="11014" max="11014" width="13.5703125" style="2" customWidth="1"/>
    <col min="11015" max="11018" width="9.7109375" style="2" customWidth="1"/>
    <col min="11019" max="11264" width="9.140625" style="2"/>
    <col min="11265" max="11265" width="5.7109375" style="2" customWidth="1"/>
    <col min="11266" max="11266" width="22.7109375" style="2" customWidth="1"/>
    <col min="11267" max="11267" width="14.85546875" style="2" customWidth="1"/>
    <col min="11268" max="11269" width="9.7109375" style="2" customWidth="1"/>
    <col min="11270" max="11270" width="13.5703125" style="2" customWidth="1"/>
    <col min="11271" max="11274" width="9.7109375" style="2" customWidth="1"/>
    <col min="11275" max="11520" width="9.140625" style="2"/>
    <col min="11521" max="11521" width="5.7109375" style="2" customWidth="1"/>
    <col min="11522" max="11522" width="22.7109375" style="2" customWidth="1"/>
    <col min="11523" max="11523" width="14.85546875" style="2" customWidth="1"/>
    <col min="11524" max="11525" width="9.7109375" style="2" customWidth="1"/>
    <col min="11526" max="11526" width="13.5703125" style="2" customWidth="1"/>
    <col min="11527" max="11530" width="9.7109375" style="2" customWidth="1"/>
    <col min="11531" max="11776" width="9.140625" style="2"/>
    <col min="11777" max="11777" width="5.7109375" style="2" customWidth="1"/>
    <col min="11778" max="11778" width="22.7109375" style="2" customWidth="1"/>
    <col min="11779" max="11779" width="14.85546875" style="2" customWidth="1"/>
    <col min="11780" max="11781" width="9.7109375" style="2" customWidth="1"/>
    <col min="11782" max="11782" width="13.5703125" style="2" customWidth="1"/>
    <col min="11783" max="11786" width="9.7109375" style="2" customWidth="1"/>
    <col min="11787" max="12032" width="9.140625" style="2"/>
    <col min="12033" max="12033" width="5.7109375" style="2" customWidth="1"/>
    <col min="12034" max="12034" width="22.7109375" style="2" customWidth="1"/>
    <col min="12035" max="12035" width="14.85546875" style="2" customWidth="1"/>
    <col min="12036" max="12037" width="9.7109375" style="2" customWidth="1"/>
    <col min="12038" max="12038" width="13.5703125" style="2" customWidth="1"/>
    <col min="12039" max="12042" width="9.7109375" style="2" customWidth="1"/>
    <col min="12043" max="12288" width="9.140625" style="2"/>
    <col min="12289" max="12289" width="5.7109375" style="2" customWidth="1"/>
    <col min="12290" max="12290" width="22.7109375" style="2" customWidth="1"/>
    <col min="12291" max="12291" width="14.85546875" style="2" customWidth="1"/>
    <col min="12292" max="12293" width="9.7109375" style="2" customWidth="1"/>
    <col min="12294" max="12294" width="13.5703125" style="2" customWidth="1"/>
    <col min="12295" max="12298" width="9.7109375" style="2" customWidth="1"/>
    <col min="12299" max="12544" width="9.140625" style="2"/>
    <col min="12545" max="12545" width="5.7109375" style="2" customWidth="1"/>
    <col min="12546" max="12546" width="22.7109375" style="2" customWidth="1"/>
    <col min="12547" max="12547" width="14.85546875" style="2" customWidth="1"/>
    <col min="12548" max="12549" width="9.7109375" style="2" customWidth="1"/>
    <col min="12550" max="12550" width="13.5703125" style="2" customWidth="1"/>
    <col min="12551" max="12554" width="9.7109375" style="2" customWidth="1"/>
    <col min="12555" max="12800" width="9.140625" style="2"/>
    <col min="12801" max="12801" width="5.7109375" style="2" customWidth="1"/>
    <col min="12802" max="12802" width="22.7109375" style="2" customWidth="1"/>
    <col min="12803" max="12803" width="14.85546875" style="2" customWidth="1"/>
    <col min="12804" max="12805" width="9.7109375" style="2" customWidth="1"/>
    <col min="12806" max="12806" width="13.5703125" style="2" customWidth="1"/>
    <col min="12807" max="12810" width="9.7109375" style="2" customWidth="1"/>
    <col min="12811" max="13056" width="9.140625" style="2"/>
    <col min="13057" max="13057" width="5.7109375" style="2" customWidth="1"/>
    <col min="13058" max="13058" width="22.7109375" style="2" customWidth="1"/>
    <col min="13059" max="13059" width="14.85546875" style="2" customWidth="1"/>
    <col min="13060" max="13061" width="9.7109375" style="2" customWidth="1"/>
    <col min="13062" max="13062" width="13.5703125" style="2" customWidth="1"/>
    <col min="13063" max="13066" width="9.7109375" style="2" customWidth="1"/>
    <col min="13067" max="13312" width="9.140625" style="2"/>
    <col min="13313" max="13313" width="5.7109375" style="2" customWidth="1"/>
    <col min="13314" max="13314" width="22.7109375" style="2" customWidth="1"/>
    <col min="13315" max="13315" width="14.85546875" style="2" customWidth="1"/>
    <col min="13316" max="13317" width="9.7109375" style="2" customWidth="1"/>
    <col min="13318" max="13318" width="13.5703125" style="2" customWidth="1"/>
    <col min="13319" max="13322" width="9.7109375" style="2" customWidth="1"/>
    <col min="13323" max="13568" width="9.140625" style="2"/>
    <col min="13569" max="13569" width="5.7109375" style="2" customWidth="1"/>
    <col min="13570" max="13570" width="22.7109375" style="2" customWidth="1"/>
    <col min="13571" max="13571" width="14.85546875" style="2" customWidth="1"/>
    <col min="13572" max="13573" width="9.7109375" style="2" customWidth="1"/>
    <col min="13574" max="13574" width="13.5703125" style="2" customWidth="1"/>
    <col min="13575" max="13578" width="9.7109375" style="2" customWidth="1"/>
    <col min="13579" max="13824" width="9.140625" style="2"/>
    <col min="13825" max="13825" width="5.7109375" style="2" customWidth="1"/>
    <col min="13826" max="13826" width="22.7109375" style="2" customWidth="1"/>
    <col min="13827" max="13827" width="14.85546875" style="2" customWidth="1"/>
    <col min="13828" max="13829" width="9.7109375" style="2" customWidth="1"/>
    <col min="13830" max="13830" width="13.5703125" style="2" customWidth="1"/>
    <col min="13831" max="13834" width="9.7109375" style="2" customWidth="1"/>
    <col min="13835" max="14080" width="9.140625" style="2"/>
    <col min="14081" max="14081" width="5.7109375" style="2" customWidth="1"/>
    <col min="14082" max="14082" width="22.7109375" style="2" customWidth="1"/>
    <col min="14083" max="14083" width="14.85546875" style="2" customWidth="1"/>
    <col min="14084" max="14085" width="9.7109375" style="2" customWidth="1"/>
    <col min="14086" max="14086" width="13.5703125" style="2" customWidth="1"/>
    <col min="14087" max="14090" width="9.7109375" style="2" customWidth="1"/>
    <col min="14091" max="14336" width="9.140625" style="2"/>
    <col min="14337" max="14337" width="5.7109375" style="2" customWidth="1"/>
    <col min="14338" max="14338" width="22.7109375" style="2" customWidth="1"/>
    <col min="14339" max="14339" width="14.85546875" style="2" customWidth="1"/>
    <col min="14340" max="14341" width="9.7109375" style="2" customWidth="1"/>
    <col min="14342" max="14342" width="13.5703125" style="2" customWidth="1"/>
    <col min="14343" max="14346" width="9.7109375" style="2" customWidth="1"/>
    <col min="14347" max="14592" width="9.140625" style="2"/>
    <col min="14593" max="14593" width="5.7109375" style="2" customWidth="1"/>
    <col min="14594" max="14594" width="22.7109375" style="2" customWidth="1"/>
    <col min="14595" max="14595" width="14.85546875" style="2" customWidth="1"/>
    <col min="14596" max="14597" width="9.7109375" style="2" customWidth="1"/>
    <col min="14598" max="14598" width="13.5703125" style="2" customWidth="1"/>
    <col min="14599" max="14602" width="9.7109375" style="2" customWidth="1"/>
    <col min="14603" max="14848" width="9.140625" style="2"/>
    <col min="14849" max="14849" width="5.7109375" style="2" customWidth="1"/>
    <col min="14850" max="14850" width="22.7109375" style="2" customWidth="1"/>
    <col min="14851" max="14851" width="14.85546875" style="2" customWidth="1"/>
    <col min="14852" max="14853" width="9.7109375" style="2" customWidth="1"/>
    <col min="14854" max="14854" width="13.5703125" style="2" customWidth="1"/>
    <col min="14855" max="14858" width="9.7109375" style="2" customWidth="1"/>
    <col min="14859" max="15104" width="9.140625" style="2"/>
    <col min="15105" max="15105" width="5.7109375" style="2" customWidth="1"/>
    <col min="15106" max="15106" width="22.7109375" style="2" customWidth="1"/>
    <col min="15107" max="15107" width="14.85546875" style="2" customWidth="1"/>
    <col min="15108" max="15109" width="9.7109375" style="2" customWidth="1"/>
    <col min="15110" max="15110" width="13.5703125" style="2" customWidth="1"/>
    <col min="15111" max="15114" width="9.7109375" style="2" customWidth="1"/>
    <col min="15115" max="15360" width="9.140625" style="2"/>
    <col min="15361" max="15361" width="5.7109375" style="2" customWidth="1"/>
    <col min="15362" max="15362" width="22.7109375" style="2" customWidth="1"/>
    <col min="15363" max="15363" width="14.85546875" style="2" customWidth="1"/>
    <col min="15364" max="15365" width="9.7109375" style="2" customWidth="1"/>
    <col min="15366" max="15366" width="13.5703125" style="2" customWidth="1"/>
    <col min="15367" max="15370" width="9.7109375" style="2" customWidth="1"/>
    <col min="15371" max="15616" width="9.140625" style="2"/>
    <col min="15617" max="15617" width="5.7109375" style="2" customWidth="1"/>
    <col min="15618" max="15618" width="22.7109375" style="2" customWidth="1"/>
    <col min="15619" max="15619" width="14.85546875" style="2" customWidth="1"/>
    <col min="15620" max="15621" width="9.7109375" style="2" customWidth="1"/>
    <col min="15622" max="15622" width="13.5703125" style="2" customWidth="1"/>
    <col min="15623" max="15626" width="9.7109375" style="2" customWidth="1"/>
    <col min="15627" max="15872" width="9.140625" style="2"/>
    <col min="15873" max="15873" width="5.7109375" style="2" customWidth="1"/>
    <col min="15874" max="15874" width="22.7109375" style="2" customWidth="1"/>
    <col min="15875" max="15875" width="14.85546875" style="2" customWidth="1"/>
    <col min="15876" max="15877" width="9.7109375" style="2" customWidth="1"/>
    <col min="15878" max="15878" width="13.5703125" style="2" customWidth="1"/>
    <col min="15879" max="15882" width="9.7109375" style="2" customWidth="1"/>
    <col min="15883" max="16128" width="9.140625" style="2"/>
    <col min="16129" max="16129" width="5.7109375" style="2" customWidth="1"/>
    <col min="16130" max="16130" width="22.7109375" style="2" customWidth="1"/>
    <col min="16131" max="16131" width="14.85546875" style="2" customWidth="1"/>
    <col min="16132" max="16133" width="9.7109375" style="2" customWidth="1"/>
    <col min="16134" max="16134" width="13.5703125" style="2" customWidth="1"/>
    <col min="16135" max="16138" width="9.7109375" style="2" customWidth="1"/>
    <col min="16139" max="16384" width="9.140625" style="2"/>
  </cols>
  <sheetData>
    <row r="1" spans="1:10" s="9" customFormat="1" ht="15" x14ac:dyDescent="0.25">
      <c r="J1" s="10" t="s">
        <v>80</v>
      </c>
    </row>
    <row r="2" spans="1:10" ht="14.25" customHeight="1" x14ac:dyDescent="0.2"/>
    <row r="3" spans="1:10" ht="15.75" x14ac:dyDescent="0.25">
      <c r="A3" s="181" t="s">
        <v>72</v>
      </c>
      <c r="B3" s="181"/>
      <c r="C3" s="181"/>
      <c r="D3" s="181"/>
      <c r="E3" s="181"/>
      <c r="F3" s="181"/>
      <c r="G3" s="181"/>
      <c r="H3" s="181"/>
      <c r="I3" s="181"/>
      <c r="J3" s="181"/>
    </row>
    <row r="5" spans="1:10" s="11" customFormat="1" ht="60.75" customHeight="1" x14ac:dyDescent="0.2">
      <c r="A5" s="182" t="s">
        <v>26</v>
      </c>
      <c r="B5" s="182" t="s">
        <v>40</v>
      </c>
      <c r="C5" s="182" t="s">
        <v>41</v>
      </c>
      <c r="D5" s="184" t="s">
        <v>42</v>
      </c>
      <c r="E5" s="185"/>
      <c r="F5" s="184" t="s">
        <v>43</v>
      </c>
      <c r="G5" s="186"/>
      <c r="H5" s="185"/>
      <c r="I5" s="184" t="s">
        <v>44</v>
      </c>
      <c r="J5" s="185"/>
    </row>
    <row r="6" spans="1:10" s="11" customFormat="1" ht="45" x14ac:dyDescent="0.2">
      <c r="A6" s="183"/>
      <c r="B6" s="183"/>
      <c r="C6" s="183"/>
      <c r="D6" s="22" t="s">
        <v>30</v>
      </c>
      <c r="E6" s="22" t="s">
        <v>31</v>
      </c>
      <c r="F6" s="21" t="s">
        <v>45</v>
      </c>
      <c r="G6" s="22" t="s">
        <v>46</v>
      </c>
      <c r="H6" s="22" t="s">
        <v>47</v>
      </c>
      <c r="I6" s="22" t="s">
        <v>30</v>
      </c>
      <c r="J6" s="22" t="s">
        <v>31</v>
      </c>
    </row>
    <row r="7" spans="1:10" s="11" customFormat="1" ht="15" x14ac:dyDescent="0.2">
      <c r="A7" s="13">
        <v>1</v>
      </c>
      <c r="B7" s="13">
        <v>2</v>
      </c>
      <c r="C7" s="13">
        <v>3</v>
      </c>
      <c r="D7" s="13">
        <v>4</v>
      </c>
      <c r="E7" s="13">
        <v>5</v>
      </c>
      <c r="F7" s="13">
        <v>6</v>
      </c>
      <c r="G7" s="13">
        <v>7</v>
      </c>
      <c r="H7" s="13">
        <v>8</v>
      </c>
      <c r="I7" s="13">
        <v>9</v>
      </c>
      <c r="J7" s="13">
        <v>10</v>
      </c>
    </row>
    <row r="8" spans="1:10" s="11" customFormat="1" ht="31.5" customHeight="1" x14ac:dyDescent="0.2">
      <c r="A8" s="176" t="s">
        <v>48</v>
      </c>
      <c r="B8" s="177"/>
      <c r="C8" s="177"/>
      <c r="D8" s="177"/>
      <c r="E8" s="177"/>
      <c r="F8" s="177"/>
      <c r="G8" s="177"/>
      <c r="H8" s="177"/>
      <c r="I8" s="177"/>
      <c r="J8" s="178"/>
    </row>
    <row r="9" spans="1:10" s="11" customFormat="1" ht="15" x14ac:dyDescent="0.2">
      <c r="A9" s="13">
        <v>1</v>
      </c>
      <c r="B9" s="14"/>
      <c r="C9" s="15"/>
      <c r="D9" s="15"/>
      <c r="E9" s="15"/>
      <c r="F9" s="15"/>
      <c r="G9" s="15"/>
      <c r="H9" s="15"/>
      <c r="I9" s="15"/>
      <c r="J9" s="15"/>
    </row>
    <row r="10" spans="1:10" s="11" customFormat="1" ht="15" x14ac:dyDescent="0.2">
      <c r="A10" s="13" t="s">
        <v>24</v>
      </c>
      <c r="B10" s="14"/>
      <c r="C10" s="15"/>
      <c r="D10" s="15"/>
      <c r="E10" s="15"/>
      <c r="F10" s="15"/>
      <c r="G10" s="15"/>
      <c r="H10" s="15"/>
      <c r="I10" s="15"/>
      <c r="J10" s="15"/>
    </row>
    <row r="11" spans="1:10" s="11" customFormat="1" ht="31.5" customHeight="1" x14ac:dyDescent="0.2">
      <c r="A11" s="176" t="s">
        <v>49</v>
      </c>
      <c r="B11" s="177"/>
      <c r="C11" s="177"/>
      <c r="D11" s="177"/>
      <c r="E11" s="177"/>
      <c r="F11" s="177"/>
      <c r="G11" s="177"/>
      <c r="H11" s="177"/>
      <c r="I11" s="177"/>
      <c r="J11" s="178"/>
    </row>
    <row r="12" spans="1:10" s="11" customFormat="1" ht="15" x14ac:dyDescent="0.2">
      <c r="A12" s="13">
        <v>1</v>
      </c>
      <c r="B12" s="14"/>
      <c r="C12" s="15"/>
      <c r="D12" s="13" t="s">
        <v>11</v>
      </c>
      <c r="E12" s="13" t="s">
        <v>11</v>
      </c>
      <c r="F12" s="15"/>
      <c r="G12" s="15"/>
      <c r="H12" s="15"/>
      <c r="I12" s="15"/>
      <c r="J12" s="22" t="s">
        <v>11</v>
      </c>
    </row>
    <row r="13" spans="1:10" s="11" customFormat="1" ht="15" x14ac:dyDescent="0.2">
      <c r="A13" s="13">
        <v>2</v>
      </c>
      <c r="B13" s="14"/>
      <c r="C13" s="15"/>
      <c r="D13" s="13" t="s">
        <v>11</v>
      </c>
      <c r="E13" s="13" t="s">
        <v>11</v>
      </c>
      <c r="F13" s="15"/>
      <c r="G13" s="15"/>
      <c r="H13" s="15"/>
      <c r="I13" s="15"/>
      <c r="J13" s="22" t="s">
        <v>11</v>
      </c>
    </row>
    <row r="14" spans="1:10" s="9" customFormat="1" ht="15" x14ac:dyDescent="0.25"/>
    <row r="15" spans="1:10" s="9" customFormat="1" ht="76.5" customHeight="1" x14ac:dyDescent="0.25">
      <c r="A15" s="179" t="s">
        <v>50</v>
      </c>
      <c r="B15" s="179"/>
      <c r="C15" s="179"/>
      <c r="D15" s="179"/>
      <c r="E15" s="179"/>
      <c r="F15" s="179"/>
      <c r="G15" s="179"/>
      <c r="H15" s="179"/>
      <c r="I15" s="179"/>
      <c r="J15" s="179"/>
    </row>
    <row r="16" spans="1:10" s="9" customFormat="1" ht="43.5" customHeight="1" x14ac:dyDescent="0.25">
      <c r="A16" s="23" t="s">
        <v>73</v>
      </c>
      <c r="B16" s="180" t="s">
        <v>106</v>
      </c>
      <c r="C16" s="180"/>
      <c r="D16" s="180"/>
      <c r="E16" s="180"/>
      <c r="F16" s="180"/>
      <c r="G16" s="180"/>
      <c r="H16" s="180"/>
      <c r="I16" s="180"/>
      <c r="J16" s="180"/>
    </row>
    <row r="633" spans="10:10" x14ac:dyDescent="0.2">
      <c r="J633" s="26"/>
    </row>
    <row r="634" spans="10:10" x14ac:dyDescent="0.2">
      <c r="J634" s="26"/>
    </row>
    <row r="635" spans="10:10" x14ac:dyDescent="0.2">
      <c r="J635" s="26"/>
    </row>
    <row r="636" spans="10:10" x14ac:dyDescent="0.2">
      <c r="J636" s="26"/>
    </row>
    <row r="637" spans="10:10" x14ac:dyDescent="0.2">
      <c r="J637" s="26"/>
    </row>
    <row r="638" spans="10:10" x14ac:dyDescent="0.2">
      <c r="J638" s="26"/>
    </row>
    <row r="639" spans="10:10" x14ac:dyDescent="0.2">
      <c r="J639" s="26"/>
    </row>
  </sheetData>
  <mergeCells count="11">
    <mergeCell ref="A8:J8"/>
    <mergeCell ref="A11:J11"/>
    <mergeCell ref="A15:J15"/>
    <mergeCell ref="B16:J16"/>
    <mergeCell ref="A3:J3"/>
    <mergeCell ref="A5:A6"/>
    <mergeCell ref="B5:B6"/>
    <mergeCell ref="C5:C6"/>
    <mergeCell ref="D5:E5"/>
    <mergeCell ref="F5:H5"/>
    <mergeCell ref="I5:J5"/>
  </mergeCells>
  <pageMargins left="0.98425196850393704" right="0.59055118110236227" top="0.78740157480314965" bottom="0.39370078740157483" header="0.19685039370078741" footer="0.19685039370078741"/>
  <pageSetup paperSize="9" scale="110" fitToWidth="0" orientation="landscape"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pageSetUpPr fitToPage="1"/>
  </sheetPr>
  <dimension ref="A1:Q534"/>
  <sheetViews>
    <sheetView view="pageBreakPreview" topLeftCell="A19" zoomScale="98" zoomScaleNormal="130" zoomScaleSheetLayoutView="98" workbookViewId="0">
      <selection activeCell="D25" sqref="D25"/>
    </sheetView>
  </sheetViews>
  <sheetFormatPr defaultColWidth="4.7109375" defaultRowHeight="12.75" x14ac:dyDescent="0.2"/>
  <cols>
    <col min="1" max="1" width="5.42578125" style="2" customWidth="1"/>
    <col min="2" max="2" width="37.42578125" style="2" customWidth="1"/>
    <col min="3" max="3" width="28.42578125" style="2" customWidth="1"/>
    <col min="4" max="4" width="12.5703125" style="2" customWidth="1"/>
    <col min="5" max="5" width="14.140625" style="2" customWidth="1"/>
    <col min="6" max="6" width="9.140625" style="20" customWidth="1"/>
    <col min="7" max="7" width="9.5703125" style="20" customWidth="1"/>
    <col min="8" max="8" width="25.28515625" style="2" customWidth="1"/>
    <col min="9" max="9" width="38.5703125" style="2" customWidth="1"/>
    <col min="10" max="10" width="30.7109375" style="2" customWidth="1"/>
    <col min="11" max="13" width="11.140625" style="2" customWidth="1"/>
    <col min="14" max="14" width="9.140625" style="2" customWidth="1"/>
    <col min="15" max="15" width="13.28515625" style="2" customWidth="1"/>
    <col min="16" max="16" width="14" style="2" customWidth="1"/>
    <col min="17" max="235" width="9.140625" style="2" customWidth="1"/>
    <col min="236" max="236" width="3.140625" style="2" customWidth="1"/>
    <col min="237" max="237" width="27.7109375" style="2" customWidth="1"/>
    <col min="238" max="238" width="9.85546875" style="2" customWidth="1"/>
    <col min="239" max="239" width="9.5703125" style="2" customWidth="1"/>
    <col min="240" max="240" width="9.85546875" style="2" customWidth="1"/>
    <col min="241" max="241" width="9.5703125" style="2" customWidth="1"/>
    <col min="242" max="243" width="6.85546875" style="2" customWidth="1"/>
    <col min="244" max="244" width="15.140625" style="2" customWidth="1"/>
    <col min="245" max="245" width="6.7109375" style="2" customWidth="1"/>
    <col min="246" max="246" width="6.85546875" style="2" customWidth="1"/>
    <col min="247" max="254" width="4.7109375" style="2" customWidth="1"/>
    <col min="255" max="255" width="5.85546875" style="2" customWidth="1"/>
    <col min="256" max="16384" width="4.7109375" style="2"/>
  </cols>
  <sheetData>
    <row r="1" spans="1:17" s="9" customFormat="1" ht="16.5" customHeight="1" x14ac:dyDescent="0.25">
      <c r="A1" s="4"/>
      <c r="B1" s="4"/>
      <c r="C1" s="4"/>
      <c r="D1" s="4"/>
      <c r="E1" s="4"/>
      <c r="F1" s="4"/>
      <c r="G1" s="4"/>
      <c r="H1" s="4"/>
      <c r="I1" s="4"/>
      <c r="J1" s="25" t="s">
        <v>79</v>
      </c>
    </row>
    <row r="2" spans="1:17" ht="15.75" x14ac:dyDescent="0.25">
      <c r="A2" s="194" t="s">
        <v>32</v>
      </c>
      <c r="B2" s="194"/>
      <c r="C2" s="194"/>
      <c r="D2" s="194"/>
      <c r="E2" s="194"/>
      <c r="F2" s="194"/>
      <c r="G2" s="194"/>
      <c r="H2" s="194"/>
      <c r="I2" s="194"/>
      <c r="J2" s="194"/>
    </row>
    <row r="3" spans="1:17" ht="15.75" x14ac:dyDescent="0.25">
      <c r="A3" s="194" t="s">
        <v>33</v>
      </c>
      <c r="B3" s="194"/>
      <c r="C3" s="194"/>
      <c r="D3" s="194"/>
      <c r="E3" s="194"/>
      <c r="F3" s="194"/>
      <c r="G3" s="194"/>
      <c r="H3" s="194"/>
      <c r="I3" s="194"/>
      <c r="J3" s="194"/>
    </row>
    <row r="4" spans="1:17" ht="36.75" customHeight="1" x14ac:dyDescent="0.25">
      <c r="A4" s="195" t="s">
        <v>96</v>
      </c>
      <c r="B4" s="194"/>
      <c r="C4" s="194"/>
      <c r="D4" s="194"/>
      <c r="E4" s="194"/>
      <c r="F4" s="194"/>
      <c r="G4" s="194"/>
      <c r="H4" s="194"/>
      <c r="I4" s="194"/>
      <c r="J4" s="194"/>
    </row>
    <row r="5" spans="1:17" s="9" customFormat="1" ht="15" x14ac:dyDescent="0.25">
      <c r="A5" s="4"/>
      <c r="B5" s="4"/>
      <c r="C5" s="4"/>
      <c r="D5" s="4"/>
      <c r="E5" s="4"/>
      <c r="F5" s="4"/>
      <c r="G5" s="4"/>
      <c r="H5" s="4"/>
      <c r="I5" s="4"/>
      <c r="J5" s="4"/>
    </row>
    <row r="6" spans="1:17" s="5" customFormat="1" ht="21" customHeight="1" x14ac:dyDescent="0.15">
      <c r="A6" s="188" t="s">
        <v>26</v>
      </c>
      <c r="B6" s="188" t="s">
        <v>97</v>
      </c>
      <c r="C6" s="188" t="s">
        <v>34</v>
      </c>
      <c r="D6" s="198" t="s">
        <v>35</v>
      </c>
      <c r="E6" s="199"/>
      <c r="F6" s="198" t="s">
        <v>36</v>
      </c>
      <c r="G6" s="199"/>
      <c r="H6" s="198" t="s">
        <v>37</v>
      </c>
      <c r="I6" s="199"/>
      <c r="J6" s="188" t="s">
        <v>77</v>
      </c>
      <c r="L6" s="187"/>
      <c r="M6" s="187"/>
      <c r="N6" s="187"/>
      <c r="O6" s="187"/>
      <c r="P6" s="187"/>
      <c r="Q6" s="187"/>
    </row>
    <row r="7" spans="1:17" s="6" customFormat="1" ht="25.5" customHeight="1" x14ac:dyDescent="0.15">
      <c r="A7" s="189"/>
      <c r="B7" s="189"/>
      <c r="C7" s="189"/>
      <c r="D7" s="37" t="s">
        <v>38</v>
      </c>
      <c r="E7" s="37" t="s">
        <v>39</v>
      </c>
      <c r="F7" s="37" t="s">
        <v>38</v>
      </c>
      <c r="G7" s="37" t="s">
        <v>39</v>
      </c>
      <c r="H7" s="37" t="s">
        <v>66</v>
      </c>
      <c r="I7" s="37" t="s">
        <v>67</v>
      </c>
      <c r="J7" s="189"/>
      <c r="K7" s="5"/>
      <c r="L7" s="187"/>
      <c r="M7" s="187"/>
      <c r="N7" s="187"/>
      <c r="O7" s="187"/>
      <c r="P7" s="187"/>
      <c r="Q7" s="187"/>
    </row>
    <row r="8" spans="1:17" s="6" customFormat="1" ht="11.25" customHeight="1" x14ac:dyDescent="0.15">
      <c r="A8" s="36">
        <v>1</v>
      </c>
      <c r="B8" s="36">
        <v>2</v>
      </c>
      <c r="C8" s="36">
        <v>3</v>
      </c>
      <c r="D8" s="36">
        <v>4</v>
      </c>
      <c r="E8" s="36">
        <v>5</v>
      </c>
      <c r="F8" s="36">
        <v>6</v>
      </c>
      <c r="G8" s="36">
        <v>7</v>
      </c>
      <c r="H8" s="36">
        <v>8</v>
      </c>
      <c r="I8" s="36">
        <v>9</v>
      </c>
      <c r="J8" s="36">
        <v>10</v>
      </c>
      <c r="K8" s="5"/>
      <c r="L8" s="187"/>
      <c r="M8" s="187"/>
      <c r="N8" s="187"/>
      <c r="O8" s="187"/>
      <c r="P8" s="187"/>
      <c r="Q8" s="187"/>
    </row>
    <row r="9" spans="1:17" s="6" customFormat="1" ht="12" customHeight="1" x14ac:dyDescent="0.15">
      <c r="A9" s="196" t="s">
        <v>127</v>
      </c>
      <c r="B9" s="197"/>
      <c r="C9" s="197"/>
      <c r="D9" s="197"/>
      <c r="E9" s="197"/>
      <c r="F9" s="197"/>
      <c r="G9" s="197"/>
      <c r="H9" s="197"/>
      <c r="I9" s="197"/>
      <c r="J9" s="197"/>
      <c r="K9" s="5"/>
    </row>
    <row r="10" spans="1:17" s="7" customFormat="1" ht="53.25" customHeight="1" x14ac:dyDescent="0.2">
      <c r="A10" s="68" t="s">
        <v>12</v>
      </c>
      <c r="B10" s="69" t="s">
        <v>232</v>
      </c>
      <c r="C10" s="118" t="s">
        <v>160</v>
      </c>
      <c r="D10" s="103" t="s">
        <v>238</v>
      </c>
      <c r="E10" s="125" t="s">
        <v>211</v>
      </c>
      <c r="F10" s="138" t="s">
        <v>210</v>
      </c>
      <c r="G10" s="138" t="s">
        <v>211</v>
      </c>
      <c r="H10" s="104" t="s">
        <v>177</v>
      </c>
      <c r="I10" s="72" t="s">
        <v>233</v>
      </c>
      <c r="J10" s="116" t="s">
        <v>113</v>
      </c>
    </row>
    <row r="11" spans="1:17" s="7" customFormat="1" ht="68.25" x14ac:dyDescent="0.2">
      <c r="A11" s="117"/>
      <c r="B11" s="69" t="s">
        <v>130</v>
      </c>
      <c r="C11" s="118" t="s">
        <v>160</v>
      </c>
      <c r="D11" s="143" t="s">
        <v>11</v>
      </c>
      <c r="E11" s="143" t="s">
        <v>212</v>
      </c>
      <c r="F11" s="128" t="s">
        <v>11</v>
      </c>
      <c r="G11" s="128" t="s">
        <v>211</v>
      </c>
      <c r="H11" s="125" t="s">
        <v>11</v>
      </c>
      <c r="I11" s="125" t="s">
        <v>11</v>
      </c>
      <c r="J11" s="116" t="s">
        <v>113</v>
      </c>
    </row>
    <row r="12" spans="1:17" s="7" customFormat="1" ht="57" customHeight="1" x14ac:dyDescent="0.2">
      <c r="A12" s="117"/>
      <c r="B12" s="69" t="s">
        <v>132</v>
      </c>
      <c r="C12" s="118" t="s">
        <v>160</v>
      </c>
      <c r="D12" s="143" t="s">
        <v>11</v>
      </c>
      <c r="E12" s="143" t="s">
        <v>212</v>
      </c>
      <c r="F12" s="128" t="s">
        <v>11</v>
      </c>
      <c r="G12" s="138" t="s">
        <v>211</v>
      </c>
      <c r="H12" s="125" t="s">
        <v>11</v>
      </c>
      <c r="I12" s="125" t="s">
        <v>11</v>
      </c>
      <c r="J12" s="116" t="s">
        <v>113</v>
      </c>
    </row>
    <row r="13" spans="1:17" s="7" customFormat="1" ht="47.25" customHeight="1" x14ac:dyDescent="0.2">
      <c r="A13" s="68" t="s">
        <v>13</v>
      </c>
      <c r="B13" s="70" t="s">
        <v>157</v>
      </c>
      <c r="C13" s="92" t="s">
        <v>160</v>
      </c>
      <c r="D13" s="138" t="s">
        <v>210</v>
      </c>
      <c r="E13" s="138" t="s">
        <v>211</v>
      </c>
      <c r="F13" s="138" t="s">
        <v>210</v>
      </c>
      <c r="G13" s="138" t="s">
        <v>211</v>
      </c>
      <c r="H13" s="125" t="s">
        <v>177</v>
      </c>
      <c r="I13" s="72" t="s">
        <v>233</v>
      </c>
      <c r="J13" s="116" t="s">
        <v>113</v>
      </c>
    </row>
    <row r="14" spans="1:17" s="7" customFormat="1" ht="120" customHeight="1" x14ac:dyDescent="0.2">
      <c r="A14" s="68" t="s">
        <v>14</v>
      </c>
      <c r="B14" s="70" t="s">
        <v>158</v>
      </c>
      <c r="C14" s="91" t="s">
        <v>160</v>
      </c>
      <c r="D14" s="138" t="s">
        <v>210</v>
      </c>
      <c r="E14" s="138" t="s">
        <v>211</v>
      </c>
      <c r="F14" s="138" t="s">
        <v>210</v>
      </c>
      <c r="G14" s="138" t="s">
        <v>211</v>
      </c>
      <c r="H14" s="104" t="s">
        <v>221</v>
      </c>
      <c r="I14" s="72" t="s">
        <v>205</v>
      </c>
      <c r="J14" s="116" t="s">
        <v>113</v>
      </c>
    </row>
    <row r="15" spans="1:17" s="7" customFormat="1" ht="117" customHeight="1" x14ac:dyDescent="0.2">
      <c r="A15" s="71" t="s">
        <v>15</v>
      </c>
      <c r="B15" s="70" t="s">
        <v>159</v>
      </c>
      <c r="C15" s="92" t="s">
        <v>160</v>
      </c>
      <c r="D15" s="138" t="s">
        <v>210</v>
      </c>
      <c r="E15" s="138" t="s">
        <v>211</v>
      </c>
      <c r="F15" s="138" t="s">
        <v>210</v>
      </c>
      <c r="G15" s="138" t="s">
        <v>211</v>
      </c>
      <c r="H15" s="125" t="s">
        <v>221</v>
      </c>
      <c r="I15" s="72" t="s">
        <v>205</v>
      </c>
      <c r="J15" s="116" t="s">
        <v>113</v>
      </c>
    </row>
    <row r="16" spans="1:17" s="7" customFormat="1" ht="19.5" customHeight="1" x14ac:dyDescent="0.2">
      <c r="A16" s="190" t="s">
        <v>135</v>
      </c>
      <c r="B16" s="191"/>
      <c r="C16" s="191"/>
      <c r="D16" s="191"/>
      <c r="E16" s="191"/>
      <c r="F16" s="191"/>
      <c r="G16" s="191"/>
      <c r="H16" s="191"/>
      <c r="I16" s="191"/>
      <c r="J16" s="192"/>
    </row>
    <row r="17" spans="1:10" s="7" customFormat="1" ht="94.5" customHeight="1" x14ac:dyDescent="0.2">
      <c r="A17" s="82" t="s">
        <v>16</v>
      </c>
      <c r="B17" s="70" t="s">
        <v>234</v>
      </c>
      <c r="C17" s="118" t="s">
        <v>160</v>
      </c>
      <c r="D17" s="125" t="s">
        <v>210</v>
      </c>
      <c r="E17" s="125" t="s">
        <v>211</v>
      </c>
      <c r="F17" s="103" t="s">
        <v>71</v>
      </c>
      <c r="G17" s="125" t="s">
        <v>71</v>
      </c>
      <c r="H17" s="104" t="s">
        <v>223</v>
      </c>
      <c r="I17" s="138" t="s">
        <v>213</v>
      </c>
      <c r="J17" s="138" t="s">
        <v>213</v>
      </c>
    </row>
    <row r="18" spans="1:10" s="7" customFormat="1" ht="121.5" customHeight="1" x14ac:dyDescent="0.2">
      <c r="A18" s="73" t="s">
        <v>17</v>
      </c>
      <c r="B18" s="69" t="s">
        <v>227</v>
      </c>
      <c r="C18" s="118" t="s">
        <v>160</v>
      </c>
      <c r="D18" s="138" t="s">
        <v>210</v>
      </c>
      <c r="E18" s="138" t="s">
        <v>211</v>
      </c>
      <c r="F18" s="138" t="s">
        <v>210</v>
      </c>
      <c r="G18" s="138" t="s">
        <v>211</v>
      </c>
      <c r="H18" s="104" t="s">
        <v>222</v>
      </c>
      <c r="I18" s="116" t="s">
        <v>214</v>
      </c>
      <c r="J18" s="138" t="s">
        <v>113</v>
      </c>
    </row>
    <row r="19" spans="1:10" s="1" customFormat="1" ht="54" customHeight="1" x14ac:dyDescent="0.2">
      <c r="A19" s="99" t="s">
        <v>18</v>
      </c>
      <c r="B19" s="70" t="s">
        <v>235</v>
      </c>
      <c r="C19" s="118" t="s">
        <v>160</v>
      </c>
      <c r="D19" s="138" t="s">
        <v>210</v>
      </c>
      <c r="E19" s="138" t="s">
        <v>211</v>
      </c>
      <c r="F19" s="138" t="s">
        <v>210</v>
      </c>
      <c r="G19" s="138" t="s">
        <v>211</v>
      </c>
      <c r="H19" s="104" t="s">
        <v>224</v>
      </c>
      <c r="I19" s="99" t="s">
        <v>236</v>
      </c>
      <c r="J19" s="99" t="s">
        <v>113</v>
      </c>
    </row>
    <row r="20" spans="1:10" s="1" customFormat="1" ht="78.75" customHeight="1" x14ac:dyDescent="0.2">
      <c r="A20" s="68" t="s">
        <v>19</v>
      </c>
      <c r="B20" s="70" t="s">
        <v>237</v>
      </c>
      <c r="C20" s="118" t="s">
        <v>160</v>
      </c>
      <c r="D20" s="138" t="s">
        <v>210</v>
      </c>
      <c r="E20" s="138" t="s">
        <v>211</v>
      </c>
      <c r="F20" s="125" t="s">
        <v>71</v>
      </c>
      <c r="G20" s="125" t="s">
        <v>71</v>
      </c>
      <c r="H20" s="104" t="s">
        <v>225</v>
      </c>
      <c r="I20" s="140" t="s">
        <v>213</v>
      </c>
      <c r="J20" s="138" t="s">
        <v>213</v>
      </c>
    </row>
    <row r="21" spans="1:10" s="1" customFormat="1" ht="19.5" customHeight="1" x14ac:dyDescent="0.2">
      <c r="A21" s="193" t="s">
        <v>136</v>
      </c>
      <c r="B21" s="193"/>
      <c r="C21" s="193"/>
      <c r="D21" s="193"/>
      <c r="E21" s="193"/>
      <c r="F21" s="193"/>
      <c r="G21" s="193"/>
      <c r="H21" s="193"/>
      <c r="I21" s="193"/>
      <c r="J21" s="193"/>
    </row>
    <row r="22" spans="1:10" s="1" customFormat="1" ht="109.5" customHeight="1" x14ac:dyDescent="0.2">
      <c r="A22" s="82" t="s">
        <v>20</v>
      </c>
      <c r="B22" s="69" t="s">
        <v>161</v>
      </c>
      <c r="C22" s="118" t="s">
        <v>160</v>
      </c>
      <c r="D22" s="138" t="s">
        <v>210</v>
      </c>
      <c r="E22" s="138" t="s">
        <v>211</v>
      </c>
      <c r="F22" s="138" t="s">
        <v>210</v>
      </c>
      <c r="G22" s="138" t="s">
        <v>211</v>
      </c>
      <c r="H22" s="104" t="s">
        <v>178</v>
      </c>
      <c r="I22" s="90" t="s">
        <v>215</v>
      </c>
      <c r="J22" s="138" t="s">
        <v>113</v>
      </c>
    </row>
    <row r="23" spans="1:10" s="1" customFormat="1" ht="109.5" customHeight="1" x14ac:dyDescent="0.2">
      <c r="A23" s="117"/>
      <c r="B23" s="69" t="s">
        <v>139</v>
      </c>
      <c r="C23" s="118" t="s">
        <v>160</v>
      </c>
      <c r="D23" s="117" t="s">
        <v>211</v>
      </c>
      <c r="E23" s="117" t="s">
        <v>211</v>
      </c>
      <c r="F23" s="117" t="s">
        <v>216</v>
      </c>
      <c r="G23" s="117" t="s">
        <v>217</v>
      </c>
      <c r="H23" s="125" t="s">
        <v>11</v>
      </c>
      <c r="I23" s="125" t="s">
        <v>11</v>
      </c>
      <c r="J23" s="116" t="s">
        <v>185</v>
      </c>
    </row>
    <row r="24" spans="1:10" s="1" customFormat="1" ht="124.5" customHeight="1" x14ac:dyDescent="0.2">
      <c r="A24" s="68" t="s">
        <v>21</v>
      </c>
      <c r="B24" s="70" t="s">
        <v>162</v>
      </c>
      <c r="C24" s="118" t="s">
        <v>160</v>
      </c>
      <c r="D24" s="138" t="s">
        <v>210</v>
      </c>
      <c r="E24" s="138" t="s">
        <v>211</v>
      </c>
      <c r="F24" s="125" t="s">
        <v>201</v>
      </c>
      <c r="G24" s="125" t="s">
        <v>11</v>
      </c>
      <c r="H24" s="125" t="s">
        <v>178</v>
      </c>
      <c r="I24" s="138" t="s">
        <v>215</v>
      </c>
      <c r="J24" s="138" t="s">
        <v>113</v>
      </c>
    </row>
    <row r="25" spans="1:10" s="1" customFormat="1" ht="78" customHeight="1" x14ac:dyDescent="0.2">
      <c r="A25" s="68" t="s">
        <v>22</v>
      </c>
      <c r="B25" s="70" t="s">
        <v>163</v>
      </c>
      <c r="C25" s="118" t="s">
        <v>160</v>
      </c>
      <c r="D25" s="138" t="s">
        <v>210</v>
      </c>
      <c r="E25" s="138" t="s">
        <v>211</v>
      </c>
      <c r="F25" s="90" t="s">
        <v>71</v>
      </c>
      <c r="G25" s="90" t="s">
        <v>71</v>
      </c>
      <c r="H25" s="68" t="s">
        <v>178</v>
      </c>
      <c r="I25" s="125" t="s">
        <v>179</v>
      </c>
      <c r="J25" s="125" t="s">
        <v>179</v>
      </c>
    </row>
    <row r="26" spans="1:10" s="1" customFormat="1" ht="126.75" customHeight="1" x14ac:dyDescent="0.2">
      <c r="A26" s="73" t="s">
        <v>23</v>
      </c>
      <c r="B26" s="70" t="s">
        <v>164</v>
      </c>
      <c r="C26" s="74" t="s">
        <v>165</v>
      </c>
      <c r="D26" s="125" t="s">
        <v>210</v>
      </c>
      <c r="E26" s="125" t="s">
        <v>211</v>
      </c>
      <c r="F26" s="90" t="s">
        <v>71</v>
      </c>
      <c r="G26" s="90" t="s">
        <v>71</v>
      </c>
      <c r="H26" s="90" t="s">
        <v>226</v>
      </c>
      <c r="I26" s="90" t="s">
        <v>228</v>
      </c>
      <c r="J26" s="73" t="s">
        <v>218</v>
      </c>
    </row>
    <row r="27" spans="1:10" ht="63.75" customHeight="1" x14ac:dyDescent="0.2">
      <c r="A27" s="138" t="s">
        <v>183</v>
      </c>
      <c r="B27" s="70" t="s">
        <v>199</v>
      </c>
      <c r="C27" s="118" t="s">
        <v>160</v>
      </c>
      <c r="D27" s="138" t="s">
        <v>210</v>
      </c>
      <c r="E27" s="138" t="s">
        <v>211</v>
      </c>
      <c r="F27" s="138" t="s">
        <v>210</v>
      </c>
      <c r="G27" s="138" t="s">
        <v>211</v>
      </c>
      <c r="H27" s="138" t="s">
        <v>219</v>
      </c>
      <c r="I27" s="138" t="s">
        <v>220</v>
      </c>
      <c r="J27" s="138" t="s">
        <v>113</v>
      </c>
    </row>
    <row r="528" spans="10:10" x14ac:dyDescent="0.2">
      <c r="J528" s="26"/>
    </row>
    <row r="529" spans="10:10" x14ac:dyDescent="0.2">
      <c r="J529" s="26"/>
    </row>
    <row r="530" spans="10:10" x14ac:dyDescent="0.2">
      <c r="J530" s="26"/>
    </row>
    <row r="531" spans="10:10" x14ac:dyDescent="0.2">
      <c r="J531" s="26"/>
    </row>
    <row r="532" spans="10:10" x14ac:dyDescent="0.2">
      <c r="J532" s="26"/>
    </row>
    <row r="533" spans="10:10" x14ac:dyDescent="0.2">
      <c r="J533" s="26"/>
    </row>
    <row r="534" spans="10:10" x14ac:dyDescent="0.2">
      <c r="J534" s="26"/>
    </row>
  </sheetData>
  <mergeCells count="14">
    <mergeCell ref="A21:J21"/>
    <mergeCell ref="A2:J2"/>
    <mergeCell ref="A3:J3"/>
    <mergeCell ref="A4:J4"/>
    <mergeCell ref="A9:J9"/>
    <mergeCell ref="D6:E6"/>
    <mergeCell ref="H6:I6"/>
    <mergeCell ref="F6:G6"/>
    <mergeCell ref="J6:J7"/>
    <mergeCell ref="L6:Q8"/>
    <mergeCell ref="A6:A7"/>
    <mergeCell ref="B6:B7"/>
    <mergeCell ref="C6:C7"/>
    <mergeCell ref="A16:J16"/>
  </mergeCells>
  <pageMargins left="0.35433070866141736" right="0.31496062992125984" top="0.31" bottom="0.39370078740157483" header="0.19685039370078741" footer="0.19685039370078741"/>
  <pageSetup paperSize="9" scale="67" fitToHeight="0" orientation="landscape" r:id="rId1"/>
  <headerFooter alignWithMargins="0"/>
  <rowBreaks count="2" manualBreakCount="2">
    <brk id="19" max="9" man="1"/>
    <brk id="23" max="9"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pageSetUpPr fitToPage="1"/>
  </sheetPr>
  <dimension ref="A1:J596"/>
  <sheetViews>
    <sheetView view="pageBreakPreview" zoomScale="90" zoomScaleSheetLayoutView="90" workbookViewId="0">
      <selection activeCell="A3" sqref="A3:G3"/>
    </sheetView>
  </sheetViews>
  <sheetFormatPr defaultRowHeight="12.75" x14ac:dyDescent="0.2"/>
  <cols>
    <col min="1" max="1" width="4.85546875" style="2" customWidth="1"/>
    <col min="2" max="2" width="22" style="2" customWidth="1"/>
    <col min="3" max="3" width="65.7109375" style="2" customWidth="1"/>
    <col min="4" max="4" width="21.7109375" style="2" customWidth="1"/>
    <col min="5" max="5" width="10.140625" style="2" customWidth="1"/>
    <col min="6" max="6" width="11.5703125" style="2" customWidth="1"/>
    <col min="7" max="7" width="48" style="2" customWidth="1"/>
    <col min="8" max="256" width="9.140625" style="2"/>
    <col min="257" max="257" width="4.85546875" style="2" customWidth="1"/>
    <col min="258" max="258" width="22.140625" style="2" customWidth="1"/>
    <col min="259" max="259" width="68.42578125" style="2" customWidth="1"/>
    <col min="260" max="260" width="21.7109375" style="2" customWidth="1"/>
    <col min="261" max="261" width="19" style="2" customWidth="1"/>
    <col min="262" max="512" width="9.140625" style="2"/>
    <col min="513" max="513" width="4.85546875" style="2" customWidth="1"/>
    <col min="514" max="514" width="22.140625" style="2" customWidth="1"/>
    <col min="515" max="515" width="68.42578125" style="2" customWidth="1"/>
    <col min="516" max="516" width="21.7109375" style="2" customWidth="1"/>
    <col min="517" max="517" width="19" style="2" customWidth="1"/>
    <col min="518" max="768" width="9.140625" style="2"/>
    <col min="769" max="769" width="4.85546875" style="2" customWidth="1"/>
    <col min="770" max="770" width="22.140625" style="2" customWidth="1"/>
    <col min="771" max="771" width="68.42578125" style="2" customWidth="1"/>
    <col min="772" max="772" width="21.7109375" style="2" customWidth="1"/>
    <col min="773" max="773" width="19" style="2" customWidth="1"/>
    <col min="774" max="1024" width="9.140625" style="2"/>
    <col min="1025" max="1025" width="4.85546875" style="2" customWidth="1"/>
    <col min="1026" max="1026" width="22.140625" style="2" customWidth="1"/>
    <col min="1027" max="1027" width="68.42578125" style="2" customWidth="1"/>
    <col min="1028" max="1028" width="21.7109375" style="2" customWidth="1"/>
    <col min="1029" max="1029" width="19" style="2" customWidth="1"/>
    <col min="1030" max="1280" width="9.140625" style="2"/>
    <col min="1281" max="1281" width="4.85546875" style="2" customWidth="1"/>
    <col min="1282" max="1282" width="22.140625" style="2" customWidth="1"/>
    <col min="1283" max="1283" width="68.42578125" style="2" customWidth="1"/>
    <col min="1284" max="1284" width="21.7109375" style="2" customWidth="1"/>
    <col min="1285" max="1285" width="19" style="2" customWidth="1"/>
    <col min="1286" max="1536" width="9.140625" style="2"/>
    <col min="1537" max="1537" width="4.85546875" style="2" customWidth="1"/>
    <col min="1538" max="1538" width="22.140625" style="2" customWidth="1"/>
    <col min="1539" max="1539" width="68.42578125" style="2" customWidth="1"/>
    <col min="1540" max="1540" width="21.7109375" style="2" customWidth="1"/>
    <col min="1541" max="1541" width="19" style="2" customWidth="1"/>
    <col min="1542" max="1792" width="9.140625" style="2"/>
    <col min="1793" max="1793" width="4.85546875" style="2" customWidth="1"/>
    <col min="1794" max="1794" width="22.140625" style="2" customWidth="1"/>
    <col min="1795" max="1795" width="68.42578125" style="2" customWidth="1"/>
    <col min="1796" max="1796" width="21.7109375" style="2" customWidth="1"/>
    <col min="1797" max="1797" width="19" style="2" customWidth="1"/>
    <col min="1798" max="2048" width="9.140625" style="2"/>
    <col min="2049" max="2049" width="4.85546875" style="2" customWidth="1"/>
    <col min="2050" max="2050" width="22.140625" style="2" customWidth="1"/>
    <col min="2051" max="2051" width="68.42578125" style="2" customWidth="1"/>
    <col min="2052" max="2052" width="21.7109375" style="2" customWidth="1"/>
    <col min="2053" max="2053" width="19" style="2" customWidth="1"/>
    <col min="2054" max="2304" width="9.140625" style="2"/>
    <col min="2305" max="2305" width="4.85546875" style="2" customWidth="1"/>
    <col min="2306" max="2306" width="22.140625" style="2" customWidth="1"/>
    <col min="2307" max="2307" width="68.42578125" style="2" customWidth="1"/>
    <col min="2308" max="2308" width="21.7109375" style="2" customWidth="1"/>
    <col min="2309" max="2309" width="19" style="2" customWidth="1"/>
    <col min="2310" max="2560" width="9.140625" style="2"/>
    <col min="2561" max="2561" width="4.85546875" style="2" customWidth="1"/>
    <col min="2562" max="2562" width="22.140625" style="2" customWidth="1"/>
    <col min="2563" max="2563" width="68.42578125" style="2" customWidth="1"/>
    <col min="2564" max="2564" width="21.7109375" style="2" customWidth="1"/>
    <col min="2565" max="2565" width="19" style="2" customWidth="1"/>
    <col min="2566" max="2816" width="9.140625" style="2"/>
    <col min="2817" max="2817" width="4.85546875" style="2" customWidth="1"/>
    <col min="2818" max="2818" width="22.140625" style="2" customWidth="1"/>
    <col min="2819" max="2819" width="68.42578125" style="2" customWidth="1"/>
    <col min="2820" max="2820" width="21.7109375" style="2" customWidth="1"/>
    <col min="2821" max="2821" width="19" style="2" customWidth="1"/>
    <col min="2822" max="3072" width="9.140625" style="2"/>
    <col min="3073" max="3073" width="4.85546875" style="2" customWidth="1"/>
    <col min="3074" max="3074" width="22.140625" style="2" customWidth="1"/>
    <col min="3075" max="3075" width="68.42578125" style="2" customWidth="1"/>
    <col min="3076" max="3076" width="21.7109375" style="2" customWidth="1"/>
    <col min="3077" max="3077" width="19" style="2" customWidth="1"/>
    <col min="3078" max="3328" width="9.140625" style="2"/>
    <col min="3329" max="3329" width="4.85546875" style="2" customWidth="1"/>
    <col min="3330" max="3330" width="22.140625" style="2" customWidth="1"/>
    <col min="3331" max="3331" width="68.42578125" style="2" customWidth="1"/>
    <col min="3332" max="3332" width="21.7109375" style="2" customWidth="1"/>
    <col min="3333" max="3333" width="19" style="2" customWidth="1"/>
    <col min="3334" max="3584" width="9.140625" style="2"/>
    <col min="3585" max="3585" width="4.85546875" style="2" customWidth="1"/>
    <col min="3586" max="3586" width="22.140625" style="2" customWidth="1"/>
    <col min="3587" max="3587" width="68.42578125" style="2" customWidth="1"/>
    <col min="3588" max="3588" width="21.7109375" style="2" customWidth="1"/>
    <col min="3589" max="3589" width="19" style="2" customWidth="1"/>
    <col min="3590" max="3840" width="9.140625" style="2"/>
    <col min="3841" max="3841" width="4.85546875" style="2" customWidth="1"/>
    <col min="3842" max="3842" width="22.140625" style="2" customWidth="1"/>
    <col min="3843" max="3843" width="68.42578125" style="2" customWidth="1"/>
    <col min="3844" max="3844" width="21.7109375" style="2" customWidth="1"/>
    <col min="3845" max="3845" width="19" style="2" customWidth="1"/>
    <col min="3846" max="4096" width="9.140625" style="2"/>
    <col min="4097" max="4097" width="4.85546875" style="2" customWidth="1"/>
    <col min="4098" max="4098" width="22.140625" style="2" customWidth="1"/>
    <col min="4099" max="4099" width="68.42578125" style="2" customWidth="1"/>
    <col min="4100" max="4100" width="21.7109375" style="2" customWidth="1"/>
    <col min="4101" max="4101" width="19" style="2" customWidth="1"/>
    <col min="4102" max="4352" width="9.140625" style="2"/>
    <col min="4353" max="4353" width="4.85546875" style="2" customWidth="1"/>
    <col min="4354" max="4354" width="22.140625" style="2" customWidth="1"/>
    <col min="4355" max="4355" width="68.42578125" style="2" customWidth="1"/>
    <col min="4356" max="4356" width="21.7109375" style="2" customWidth="1"/>
    <col min="4357" max="4357" width="19" style="2" customWidth="1"/>
    <col min="4358" max="4608" width="9.140625" style="2"/>
    <col min="4609" max="4609" width="4.85546875" style="2" customWidth="1"/>
    <col min="4610" max="4610" width="22.140625" style="2" customWidth="1"/>
    <col min="4611" max="4611" width="68.42578125" style="2" customWidth="1"/>
    <col min="4612" max="4612" width="21.7109375" style="2" customWidth="1"/>
    <col min="4613" max="4613" width="19" style="2" customWidth="1"/>
    <col min="4614" max="4864" width="9.140625" style="2"/>
    <col min="4865" max="4865" width="4.85546875" style="2" customWidth="1"/>
    <col min="4866" max="4866" width="22.140625" style="2" customWidth="1"/>
    <col min="4867" max="4867" width="68.42578125" style="2" customWidth="1"/>
    <col min="4868" max="4868" width="21.7109375" style="2" customWidth="1"/>
    <col min="4869" max="4869" width="19" style="2" customWidth="1"/>
    <col min="4870" max="5120" width="9.140625" style="2"/>
    <col min="5121" max="5121" width="4.85546875" style="2" customWidth="1"/>
    <col min="5122" max="5122" width="22.140625" style="2" customWidth="1"/>
    <col min="5123" max="5123" width="68.42578125" style="2" customWidth="1"/>
    <col min="5124" max="5124" width="21.7109375" style="2" customWidth="1"/>
    <col min="5125" max="5125" width="19" style="2" customWidth="1"/>
    <col min="5126" max="5376" width="9.140625" style="2"/>
    <col min="5377" max="5377" width="4.85546875" style="2" customWidth="1"/>
    <col min="5378" max="5378" width="22.140625" style="2" customWidth="1"/>
    <col min="5379" max="5379" width="68.42578125" style="2" customWidth="1"/>
    <col min="5380" max="5380" width="21.7109375" style="2" customWidth="1"/>
    <col min="5381" max="5381" width="19" style="2" customWidth="1"/>
    <col min="5382" max="5632" width="9.140625" style="2"/>
    <col min="5633" max="5633" width="4.85546875" style="2" customWidth="1"/>
    <col min="5634" max="5634" width="22.140625" style="2" customWidth="1"/>
    <col min="5635" max="5635" width="68.42578125" style="2" customWidth="1"/>
    <col min="5636" max="5636" width="21.7109375" style="2" customWidth="1"/>
    <col min="5637" max="5637" width="19" style="2" customWidth="1"/>
    <col min="5638" max="5888" width="9.140625" style="2"/>
    <col min="5889" max="5889" width="4.85546875" style="2" customWidth="1"/>
    <col min="5890" max="5890" width="22.140625" style="2" customWidth="1"/>
    <col min="5891" max="5891" width="68.42578125" style="2" customWidth="1"/>
    <col min="5892" max="5892" width="21.7109375" style="2" customWidth="1"/>
    <col min="5893" max="5893" width="19" style="2" customWidth="1"/>
    <col min="5894" max="6144" width="9.140625" style="2"/>
    <col min="6145" max="6145" width="4.85546875" style="2" customWidth="1"/>
    <col min="6146" max="6146" width="22.140625" style="2" customWidth="1"/>
    <col min="6147" max="6147" width="68.42578125" style="2" customWidth="1"/>
    <col min="6148" max="6148" width="21.7109375" style="2" customWidth="1"/>
    <col min="6149" max="6149" width="19" style="2" customWidth="1"/>
    <col min="6150" max="6400" width="9.140625" style="2"/>
    <col min="6401" max="6401" width="4.85546875" style="2" customWidth="1"/>
    <col min="6402" max="6402" width="22.140625" style="2" customWidth="1"/>
    <col min="6403" max="6403" width="68.42578125" style="2" customWidth="1"/>
    <col min="6404" max="6404" width="21.7109375" style="2" customWidth="1"/>
    <col min="6405" max="6405" width="19" style="2" customWidth="1"/>
    <col min="6406" max="6656" width="9.140625" style="2"/>
    <col min="6657" max="6657" width="4.85546875" style="2" customWidth="1"/>
    <col min="6658" max="6658" width="22.140625" style="2" customWidth="1"/>
    <col min="6659" max="6659" width="68.42578125" style="2" customWidth="1"/>
    <col min="6660" max="6660" width="21.7109375" style="2" customWidth="1"/>
    <col min="6661" max="6661" width="19" style="2" customWidth="1"/>
    <col min="6662" max="6912" width="9.140625" style="2"/>
    <col min="6913" max="6913" width="4.85546875" style="2" customWidth="1"/>
    <col min="6914" max="6914" width="22.140625" style="2" customWidth="1"/>
    <col min="6915" max="6915" width="68.42578125" style="2" customWidth="1"/>
    <col min="6916" max="6916" width="21.7109375" style="2" customWidth="1"/>
    <col min="6917" max="6917" width="19" style="2" customWidth="1"/>
    <col min="6918" max="7168" width="9.140625" style="2"/>
    <col min="7169" max="7169" width="4.85546875" style="2" customWidth="1"/>
    <col min="7170" max="7170" width="22.140625" style="2" customWidth="1"/>
    <col min="7171" max="7171" width="68.42578125" style="2" customWidth="1"/>
    <col min="7172" max="7172" width="21.7109375" style="2" customWidth="1"/>
    <col min="7173" max="7173" width="19" style="2" customWidth="1"/>
    <col min="7174" max="7424" width="9.140625" style="2"/>
    <col min="7425" max="7425" width="4.85546875" style="2" customWidth="1"/>
    <col min="7426" max="7426" width="22.140625" style="2" customWidth="1"/>
    <col min="7427" max="7427" width="68.42578125" style="2" customWidth="1"/>
    <col min="7428" max="7428" width="21.7109375" style="2" customWidth="1"/>
    <col min="7429" max="7429" width="19" style="2" customWidth="1"/>
    <col min="7430" max="7680" width="9.140625" style="2"/>
    <col min="7681" max="7681" width="4.85546875" style="2" customWidth="1"/>
    <col min="7682" max="7682" width="22.140625" style="2" customWidth="1"/>
    <col min="7683" max="7683" width="68.42578125" style="2" customWidth="1"/>
    <col min="7684" max="7684" width="21.7109375" style="2" customWidth="1"/>
    <col min="7685" max="7685" width="19" style="2" customWidth="1"/>
    <col min="7686" max="7936" width="9.140625" style="2"/>
    <col min="7937" max="7937" width="4.85546875" style="2" customWidth="1"/>
    <col min="7938" max="7938" width="22.140625" style="2" customWidth="1"/>
    <col min="7939" max="7939" width="68.42578125" style="2" customWidth="1"/>
    <col min="7940" max="7940" width="21.7109375" style="2" customWidth="1"/>
    <col min="7941" max="7941" width="19" style="2" customWidth="1"/>
    <col min="7942" max="8192" width="9.140625" style="2"/>
    <col min="8193" max="8193" width="4.85546875" style="2" customWidth="1"/>
    <col min="8194" max="8194" width="22.140625" style="2" customWidth="1"/>
    <col min="8195" max="8195" width="68.42578125" style="2" customWidth="1"/>
    <col min="8196" max="8196" width="21.7109375" style="2" customWidth="1"/>
    <col min="8197" max="8197" width="19" style="2" customWidth="1"/>
    <col min="8198" max="8448" width="9.140625" style="2"/>
    <col min="8449" max="8449" width="4.85546875" style="2" customWidth="1"/>
    <col min="8450" max="8450" width="22.140625" style="2" customWidth="1"/>
    <col min="8451" max="8451" width="68.42578125" style="2" customWidth="1"/>
    <col min="8452" max="8452" width="21.7109375" style="2" customWidth="1"/>
    <col min="8453" max="8453" width="19" style="2" customWidth="1"/>
    <col min="8454" max="8704" width="9.140625" style="2"/>
    <col min="8705" max="8705" width="4.85546875" style="2" customWidth="1"/>
    <col min="8706" max="8706" width="22.140625" style="2" customWidth="1"/>
    <col min="8707" max="8707" width="68.42578125" style="2" customWidth="1"/>
    <col min="8708" max="8708" width="21.7109375" style="2" customWidth="1"/>
    <col min="8709" max="8709" width="19" style="2" customWidth="1"/>
    <col min="8710" max="8960" width="9.140625" style="2"/>
    <col min="8961" max="8961" width="4.85546875" style="2" customWidth="1"/>
    <col min="8962" max="8962" width="22.140625" style="2" customWidth="1"/>
    <col min="8963" max="8963" width="68.42578125" style="2" customWidth="1"/>
    <col min="8964" max="8964" width="21.7109375" style="2" customWidth="1"/>
    <col min="8965" max="8965" width="19" style="2" customWidth="1"/>
    <col min="8966" max="9216" width="9.140625" style="2"/>
    <col min="9217" max="9217" width="4.85546875" style="2" customWidth="1"/>
    <col min="9218" max="9218" width="22.140625" style="2" customWidth="1"/>
    <col min="9219" max="9219" width="68.42578125" style="2" customWidth="1"/>
    <col min="9220" max="9220" width="21.7109375" style="2" customWidth="1"/>
    <col min="9221" max="9221" width="19" style="2" customWidth="1"/>
    <col min="9222" max="9472" width="9.140625" style="2"/>
    <col min="9473" max="9473" width="4.85546875" style="2" customWidth="1"/>
    <col min="9474" max="9474" width="22.140625" style="2" customWidth="1"/>
    <col min="9475" max="9475" width="68.42578125" style="2" customWidth="1"/>
    <col min="9476" max="9476" width="21.7109375" style="2" customWidth="1"/>
    <col min="9477" max="9477" width="19" style="2" customWidth="1"/>
    <col min="9478" max="9728" width="9.140625" style="2"/>
    <col min="9729" max="9729" width="4.85546875" style="2" customWidth="1"/>
    <col min="9730" max="9730" width="22.140625" style="2" customWidth="1"/>
    <col min="9731" max="9731" width="68.42578125" style="2" customWidth="1"/>
    <col min="9732" max="9732" width="21.7109375" style="2" customWidth="1"/>
    <col min="9733" max="9733" width="19" style="2" customWidth="1"/>
    <col min="9734" max="9984" width="9.140625" style="2"/>
    <col min="9985" max="9985" width="4.85546875" style="2" customWidth="1"/>
    <col min="9986" max="9986" width="22.140625" style="2" customWidth="1"/>
    <col min="9987" max="9987" width="68.42578125" style="2" customWidth="1"/>
    <col min="9988" max="9988" width="21.7109375" style="2" customWidth="1"/>
    <col min="9989" max="9989" width="19" style="2" customWidth="1"/>
    <col min="9990" max="10240" width="9.140625" style="2"/>
    <col min="10241" max="10241" width="4.85546875" style="2" customWidth="1"/>
    <col min="10242" max="10242" width="22.140625" style="2" customWidth="1"/>
    <col min="10243" max="10243" width="68.42578125" style="2" customWidth="1"/>
    <col min="10244" max="10244" width="21.7109375" style="2" customWidth="1"/>
    <col min="10245" max="10245" width="19" style="2" customWidth="1"/>
    <col min="10246" max="10496" width="9.140625" style="2"/>
    <col min="10497" max="10497" width="4.85546875" style="2" customWidth="1"/>
    <col min="10498" max="10498" width="22.140625" style="2" customWidth="1"/>
    <col min="10499" max="10499" width="68.42578125" style="2" customWidth="1"/>
    <col min="10500" max="10500" width="21.7109375" style="2" customWidth="1"/>
    <col min="10501" max="10501" width="19" style="2" customWidth="1"/>
    <col min="10502" max="10752" width="9.140625" style="2"/>
    <col min="10753" max="10753" width="4.85546875" style="2" customWidth="1"/>
    <col min="10754" max="10754" width="22.140625" style="2" customWidth="1"/>
    <col min="10755" max="10755" width="68.42578125" style="2" customWidth="1"/>
    <col min="10756" max="10756" width="21.7109375" style="2" customWidth="1"/>
    <col min="10757" max="10757" width="19" style="2" customWidth="1"/>
    <col min="10758" max="11008" width="9.140625" style="2"/>
    <col min="11009" max="11009" width="4.85546875" style="2" customWidth="1"/>
    <col min="11010" max="11010" width="22.140625" style="2" customWidth="1"/>
    <col min="11011" max="11011" width="68.42578125" style="2" customWidth="1"/>
    <col min="11012" max="11012" width="21.7109375" style="2" customWidth="1"/>
    <col min="11013" max="11013" width="19" style="2" customWidth="1"/>
    <col min="11014" max="11264" width="9.140625" style="2"/>
    <col min="11265" max="11265" width="4.85546875" style="2" customWidth="1"/>
    <col min="11266" max="11266" width="22.140625" style="2" customWidth="1"/>
    <col min="11267" max="11267" width="68.42578125" style="2" customWidth="1"/>
    <col min="11268" max="11268" width="21.7109375" style="2" customWidth="1"/>
    <col min="11269" max="11269" width="19" style="2" customWidth="1"/>
    <col min="11270" max="11520" width="9.140625" style="2"/>
    <col min="11521" max="11521" width="4.85546875" style="2" customWidth="1"/>
    <col min="11522" max="11522" width="22.140625" style="2" customWidth="1"/>
    <col min="11523" max="11523" width="68.42578125" style="2" customWidth="1"/>
    <col min="11524" max="11524" width="21.7109375" style="2" customWidth="1"/>
    <col min="11525" max="11525" width="19" style="2" customWidth="1"/>
    <col min="11526" max="11776" width="9.140625" style="2"/>
    <col min="11777" max="11777" width="4.85546875" style="2" customWidth="1"/>
    <col min="11778" max="11778" width="22.140625" style="2" customWidth="1"/>
    <col min="11779" max="11779" width="68.42578125" style="2" customWidth="1"/>
    <col min="11780" max="11780" width="21.7109375" style="2" customWidth="1"/>
    <col min="11781" max="11781" width="19" style="2" customWidth="1"/>
    <col min="11782" max="12032" width="9.140625" style="2"/>
    <col min="12033" max="12033" width="4.85546875" style="2" customWidth="1"/>
    <col min="12034" max="12034" width="22.140625" style="2" customWidth="1"/>
    <col min="12035" max="12035" width="68.42578125" style="2" customWidth="1"/>
    <col min="12036" max="12036" width="21.7109375" style="2" customWidth="1"/>
    <col min="12037" max="12037" width="19" style="2" customWidth="1"/>
    <col min="12038" max="12288" width="9.140625" style="2"/>
    <col min="12289" max="12289" width="4.85546875" style="2" customWidth="1"/>
    <col min="12290" max="12290" width="22.140625" style="2" customWidth="1"/>
    <col min="12291" max="12291" width="68.42578125" style="2" customWidth="1"/>
    <col min="12292" max="12292" width="21.7109375" style="2" customWidth="1"/>
    <col min="12293" max="12293" width="19" style="2" customWidth="1"/>
    <col min="12294" max="12544" width="9.140625" style="2"/>
    <col min="12545" max="12545" width="4.85546875" style="2" customWidth="1"/>
    <col min="12546" max="12546" width="22.140625" style="2" customWidth="1"/>
    <col min="12547" max="12547" width="68.42578125" style="2" customWidth="1"/>
    <col min="12548" max="12548" width="21.7109375" style="2" customWidth="1"/>
    <col min="12549" max="12549" width="19" style="2" customWidth="1"/>
    <col min="12550" max="12800" width="9.140625" style="2"/>
    <col min="12801" max="12801" width="4.85546875" style="2" customWidth="1"/>
    <col min="12802" max="12802" width="22.140625" style="2" customWidth="1"/>
    <col min="12803" max="12803" width="68.42578125" style="2" customWidth="1"/>
    <col min="12804" max="12804" width="21.7109375" style="2" customWidth="1"/>
    <col min="12805" max="12805" width="19" style="2" customWidth="1"/>
    <col min="12806" max="13056" width="9.140625" style="2"/>
    <col min="13057" max="13057" width="4.85546875" style="2" customWidth="1"/>
    <col min="13058" max="13058" width="22.140625" style="2" customWidth="1"/>
    <col min="13059" max="13059" width="68.42578125" style="2" customWidth="1"/>
    <col min="13060" max="13060" width="21.7109375" style="2" customWidth="1"/>
    <col min="13061" max="13061" width="19" style="2" customWidth="1"/>
    <col min="13062" max="13312" width="9.140625" style="2"/>
    <col min="13313" max="13313" width="4.85546875" style="2" customWidth="1"/>
    <col min="13314" max="13314" width="22.140625" style="2" customWidth="1"/>
    <col min="13315" max="13315" width="68.42578125" style="2" customWidth="1"/>
    <col min="13316" max="13316" width="21.7109375" style="2" customWidth="1"/>
    <col min="13317" max="13317" width="19" style="2" customWidth="1"/>
    <col min="13318" max="13568" width="9.140625" style="2"/>
    <col min="13569" max="13569" width="4.85546875" style="2" customWidth="1"/>
    <col min="13570" max="13570" width="22.140625" style="2" customWidth="1"/>
    <col min="13571" max="13571" width="68.42578125" style="2" customWidth="1"/>
    <col min="13572" max="13572" width="21.7109375" style="2" customWidth="1"/>
    <col min="13573" max="13573" width="19" style="2" customWidth="1"/>
    <col min="13574" max="13824" width="9.140625" style="2"/>
    <col min="13825" max="13825" width="4.85546875" style="2" customWidth="1"/>
    <col min="13826" max="13826" width="22.140625" style="2" customWidth="1"/>
    <col min="13827" max="13827" width="68.42578125" style="2" customWidth="1"/>
    <col min="13828" max="13828" width="21.7109375" style="2" customWidth="1"/>
    <col min="13829" max="13829" width="19" style="2" customWidth="1"/>
    <col min="13830" max="14080" width="9.140625" style="2"/>
    <col min="14081" max="14081" width="4.85546875" style="2" customWidth="1"/>
    <col min="14082" max="14082" width="22.140625" style="2" customWidth="1"/>
    <col min="14083" max="14083" width="68.42578125" style="2" customWidth="1"/>
    <col min="14084" max="14084" width="21.7109375" style="2" customWidth="1"/>
    <col min="14085" max="14085" width="19" style="2" customWidth="1"/>
    <col min="14086" max="14336" width="9.140625" style="2"/>
    <col min="14337" max="14337" width="4.85546875" style="2" customWidth="1"/>
    <col min="14338" max="14338" width="22.140625" style="2" customWidth="1"/>
    <col min="14339" max="14339" width="68.42578125" style="2" customWidth="1"/>
    <col min="14340" max="14340" width="21.7109375" style="2" customWidth="1"/>
    <col min="14341" max="14341" width="19" style="2" customWidth="1"/>
    <col min="14342" max="14592" width="9.140625" style="2"/>
    <col min="14593" max="14593" width="4.85546875" style="2" customWidth="1"/>
    <col min="14594" max="14594" width="22.140625" style="2" customWidth="1"/>
    <col min="14595" max="14595" width="68.42578125" style="2" customWidth="1"/>
    <col min="14596" max="14596" width="21.7109375" style="2" customWidth="1"/>
    <col min="14597" max="14597" width="19" style="2" customWidth="1"/>
    <col min="14598" max="14848" width="9.140625" style="2"/>
    <col min="14849" max="14849" width="4.85546875" style="2" customWidth="1"/>
    <col min="14850" max="14850" width="22.140625" style="2" customWidth="1"/>
    <col min="14851" max="14851" width="68.42578125" style="2" customWidth="1"/>
    <col min="14852" max="14852" width="21.7109375" style="2" customWidth="1"/>
    <col min="14853" max="14853" width="19" style="2" customWidth="1"/>
    <col min="14854" max="15104" width="9.140625" style="2"/>
    <col min="15105" max="15105" width="4.85546875" style="2" customWidth="1"/>
    <col min="15106" max="15106" width="22.140625" style="2" customWidth="1"/>
    <col min="15107" max="15107" width="68.42578125" style="2" customWidth="1"/>
    <col min="15108" max="15108" width="21.7109375" style="2" customWidth="1"/>
    <col min="15109" max="15109" width="19" style="2" customWidth="1"/>
    <col min="15110" max="15360" width="9.140625" style="2"/>
    <col min="15361" max="15361" width="4.85546875" style="2" customWidth="1"/>
    <col min="15362" max="15362" width="22.140625" style="2" customWidth="1"/>
    <col min="15363" max="15363" width="68.42578125" style="2" customWidth="1"/>
    <col min="15364" max="15364" width="21.7109375" style="2" customWidth="1"/>
    <col min="15365" max="15365" width="19" style="2" customWidth="1"/>
    <col min="15366" max="15616" width="9.140625" style="2"/>
    <col min="15617" max="15617" width="4.85546875" style="2" customWidth="1"/>
    <col min="15618" max="15618" width="22.140625" style="2" customWidth="1"/>
    <col min="15619" max="15619" width="68.42578125" style="2" customWidth="1"/>
    <col min="15620" max="15620" width="21.7109375" style="2" customWidth="1"/>
    <col min="15621" max="15621" width="19" style="2" customWidth="1"/>
    <col min="15622" max="15872" width="9.140625" style="2"/>
    <col min="15873" max="15873" width="4.85546875" style="2" customWidth="1"/>
    <col min="15874" max="15874" width="22.140625" style="2" customWidth="1"/>
    <col min="15875" max="15875" width="68.42578125" style="2" customWidth="1"/>
    <col min="15876" max="15876" width="21.7109375" style="2" customWidth="1"/>
    <col min="15877" max="15877" width="19" style="2" customWidth="1"/>
    <col min="15878" max="16128" width="9.140625" style="2"/>
    <col min="16129" max="16129" width="4.85546875" style="2" customWidth="1"/>
    <col min="16130" max="16130" width="22.140625" style="2" customWidth="1"/>
    <col min="16131" max="16131" width="68.42578125" style="2" customWidth="1"/>
    <col min="16132" max="16132" width="21.7109375" style="2" customWidth="1"/>
    <col min="16133" max="16133" width="19" style="2" customWidth="1"/>
    <col min="16134" max="16384" width="9.140625" style="2"/>
  </cols>
  <sheetData>
    <row r="1" spans="1:7" s="9" customFormat="1" ht="15" x14ac:dyDescent="0.25">
      <c r="G1" s="10" t="s">
        <v>81</v>
      </c>
    </row>
    <row r="2" spans="1:7" s="9" customFormat="1" ht="15" x14ac:dyDescent="0.25"/>
    <row r="3" spans="1:7" s="16" customFormat="1" ht="15.75" x14ac:dyDescent="0.25">
      <c r="A3" s="181" t="s">
        <v>51</v>
      </c>
      <c r="B3" s="181"/>
      <c r="C3" s="181"/>
      <c r="D3" s="181"/>
      <c r="E3" s="181"/>
      <c r="F3" s="181"/>
      <c r="G3" s="181"/>
    </row>
    <row r="4" spans="1:7" s="9" customFormat="1" ht="15" x14ac:dyDescent="0.25"/>
    <row r="5" spans="1:7" s="24" customFormat="1" ht="11.25" customHeight="1" x14ac:dyDescent="0.2">
      <c r="A5" s="203" t="s">
        <v>0</v>
      </c>
      <c r="B5" s="203" t="s">
        <v>52</v>
      </c>
      <c r="C5" s="203" t="s">
        <v>53</v>
      </c>
      <c r="D5" s="203" t="s">
        <v>34</v>
      </c>
      <c r="E5" s="204" t="s">
        <v>54</v>
      </c>
      <c r="F5" s="204"/>
      <c r="G5" s="205" t="s">
        <v>55</v>
      </c>
    </row>
    <row r="6" spans="1:7" s="11" customFormat="1" ht="15" x14ac:dyDescent="0.2">
      <c r="A6" s="203"/>
      <c r="B6" s="203"/>
      <c r="C6" s="203"/>
      <c r="D6" s="203"/>
      <c r="E6" s="17" t="s">
        <v>30</v>
      </c>
      <c r="F6" s="12" t="s">
        <v>31</v>
      </c>
      <c r="G6" s="206"/>
    </row>
    <row r="7" spans="1:7" s="11" customFormat="1" ht="15" customHeight="1" x14ac:dyDescent="0.2">
      <c r="A7" s="15">
        <v>1</v>
      </c>
      <c r="B7" s="15">
        <v>2</v>
      </c>
      <c r="C7" s="15">
        <v>3</v>
      </c>
      <c r="D7" s="15">
        <v>4</v>
      </c>
      <c r="E7" s="15">
        <v>5</v>
      </c>
      <c r="F7" s="15">
        <v>6</v>
      </c>
      <c r="G7" s="15">
        <v>7</v>
      </c>
    </row>
    <row r="8" spans="1:7" s="11" customFormat="1" ht="15" customHeight="1" x14ac:dyDescent="0.2">
      <c r="A8" s="200" t="s">
        <v>74</v>
      </c>
      <c r="B8" s="201"/>
      <c r="C8" s="201"/>
      <c r="D8" s="201"/>
      <c r="E8" s="201"/>
      <c r="F8" s="201"/>
      <c r="G8" s="202"/>
    </row>
    <row r="9" spans="1:7" s="11" customFormat="1" ht="21" customHeight="1" x14ac:dyDescent="0.2">
      <c r="A9" s="44" t="s">
        <v>63</v>
      </c>
      <c r="B9" s="207" t="s">
        <v>116</v>
      </c>
      <c r="C9" s="208"/>
      <c r="D9" s="208"/>
      <c r="E9" s="208"/>
      <c r="F9" s="208"/>
      <c r="G9" s="209"/>
    </row>
    <row r="10" spans="1:7" s="11" customFormat="1" ht="16.5" customHeight="1" x14ac:dyDescent="0.2">
      <c r="A10" s="45" t="s">
        <v>12</v>
      </c>
      <c r="B10" s="207" t="s">
        <v>117</v>
      </c>
      <c r="C10" s="208"/>
      <c r="D10" s="208"/>
      <c r="E10" s="208"/>
      <c r="F10" s="208"/>
      <c r="G10" s="209"/>
    </row>
    <row r="11" spans="1:7" s="11" customFormat="1" ht="18" customHeight="1" x14ac:dyDescent="0.2">
      <c r="A11" s="42"/>
      <c r="B11" s="14"/>
      <c r="C11" s="14"/>
      <c r="D11" s="14"/>
      <c r="E11" s="43"/>
      <c r="F11" s="41"/>
      <c r="G11" s="46"/>
    </row>
    <row r="12" spans="1:7" s="11" customFormat="1" ht="13.5" customHeight="1" x14ac:dyDescent="0.2">
      <c r="A12" s="44" t="s">
        <v>69</v>
      </c>
      <c r="B12" s="207" t="s">
        <v>118</v>
      </c>
      <c r="C12" s="208"/>
      <c r="D12" s="208"/>
      <c r="E12" s="208"/>
      <c r="F12" s="208"/>
      <c r="G12" s="209"/>
    </row>
    <row r="13" spans="1:7" s="11" customFormat="1" ht="27.75" customHeight="1" x14ac:dyDescent="0.2">
      <c r="A13" s="44" t="s">
        <v>16</v>
      </c>
      <c r="B13" s="207" t="s">
        <v>119</v>
      </c>
      <c r="C13" s="208"/>
      <c r="D13" s="208"/>
      <c r="E13" s="208"/>
      <c r="F13" s="208"/>
      <c r="G13" s="209"/>
    </row>
    <row r="14" spans="1:7" s="11" customFormat="1" ht="15" customHeight="1" x14ac:dyDescent="0.2">
      <c r="A14" s="200" t="s">
        <v>56</v>
      </c>
      <c r="B14" s="201"/>
      <c r="C14" s="201"/>
      <c r="D14" s="201"/>
      <c r="E14" s="201"/>
      <c r="F14" s="201"/>
      <c r="G14" s="202"/>
    </row>
    <row r="15" spans="1:7" s="11" customFormat="1" ht="15" customHeight="1" x14ac:dyDescent="0.2">
      <c r="A15" s="45"/>
      <c r="B15" s="14"/>
      <c r="C15" s="14"/>
      <c r="D15" s="14"/>
      <c r="E15" s="43"/>
      <c r="F15" s="41" t="s">
        <v>11</v>
      </c>
      <c r="G15" s="41" t="s">
        <v>11</v>
      </c>
    </row>
    <row r="16" spans="1:7" s="11" customFormat="1" ht="15" x14ac:dyDescent="0.2">
      <c r="A16" s="2"/>
      <c r="B16" s="2"/>
      <c r="C16" s="2"/>
      <c r="D16" s="2"/>
      <c r="E16" s="2"/>
      <c r="F16" s="2"/>
      <c r="G16" s="2"/>
    </row>
    <row r="17" spans="1:7" s="11" customFormat="1" ht="14.25" customHeight="1" x14ac:dyDescent="0.2">
      <c r="A17" s="2"/>
      <c r="B17" s="2"/>
      <c r="C17" s="2"/>
      <c r="D17" s="2"/>
      <c r="E17" s="2"/>
      <c r="F17" s="2"/>
      <c r="G17" s="2"/>
    </row>
    <row r="18" spans="1:7" s="11" customFormat="1" ht="15" x14ac:dyDescent="0.2">
      <c r="A18" s="2"/>
      <c r="B18" s="2"/>
      <c r="C18" s="2"/>
      <c r="D18" s="2"/>
      <c r="E18" s="2"/>
      <c r="F18" s="2"/>
      <c r="G18" s="2"/>
    </row>
    <row r="19" spans="1:7" s="11" customFormat="1" ht="18" customHeight="1" x14ac:dyDescent="0.2">
      <c r="A19" s="2"/>
      <c r="B19" s="2"/>
      <c r="C19" s="2"/>
      <c r="D19" s="2"/>
      <c r="E19" s="2"/>
      <c r="F19" s="2"/>
      <c r="G19" s="2"/>
    </row>
    <row r="20" spans="1:7" s="11" customFormat="1" ht="15" customHeight="1" x14ac:dyDescent="0.2">
      <c r="A20" s="2"/>
      <c r="B20" s="2"/>
      <c r="C20" s="2"/>
      <c r="D20" s="2"/>
      <c r="E20" s="2"/>
      <c r="F20" s="2"/>
      <c r="G20" s="2"/>
    </row>
    <row r="21" spans="1:7" s="11" customFormat="1" ht="15" customHeight="1" x14ac:dyDescent="0.2">
      <c r="A21" s="2"/>
      <c r="B21" s="2"/>
      <c r="C21" s="2"/>
      <c r="D21" s="2"/>
      <c r="E21" s="2"/>
      <c r="F21" s="2"/>
      <c r="G21" s="2"/>
    </row>
    <row r="22" spans="1:7" s="11" customFormat="1" ht="15.75" customHeight="1" x14ac:dyDescent="0.2">
      <c r="A22" s="2"/>
      <c r="B22" s="2"/>
      <c r="C22" s="2"/>
      <c r="D22" s="2"/>
      <c r="E22" s="2"/>
      <c r="F22" s="2"/>
      <c r="G22" s="2"/>
    </row>
    <row r="23" spans="1:7" s="11" customFormat="1" ht="17.25" customHeight="1" x14ac:dyDescent="0.2">
      <c r="A23" s="2"/>
      <c r="B23" s="2"/>
      <c r="C23" s="2"/>
      <c r="D23" s="2"/>
      <c r="E23" s="2"/>
      <c r="F23" s="2"/>
      <c r="G23" s="2"/>
    </row>
    <row r="24" spans="1:7" s="11" customFormat="1" ht="87.75" customHeight="1" x14ac:dyDescent="0.2">
      <c r="A24" s="2"/>
      <c r="B24" s="2"/>
      <c r="C24" s="2"/>
      <c r="D24" s="2"/>
      <c r="E24" s="2"/>
      <c r="F24" s="2"/>
      <c r="G24" s="2"/>
    </row>
    <row r="25" spans="1:7" s="11" customFormat="1" ht="15" customHeight="1" x14ac:dyDescent="0.2">
      <c r="A25" s="2"/>
      <c r="B25" s="2"/>
      <c r="C25" s="2"/>
      <c r="D25" s="2"/>
      <c r="E25" s="2"/>
      <c r="F25" s="2"/>
      <c r="G25" s="2"/>
    </row>
    <row r="26" spans="1:7" s="11" customFormat="1" ht="87.75" customHeight="1" x14ac:dyDescent="0.2">
      <c r="A26" s="2"/>
      <c r="B26" s="2"/>
      <c r="C26" s="2"/>
      <c r="D26" s="2"/>
      <c r="E26" s="2"/>
      <c r="F26" s="2"/>
      <c r="G26" s="2"/>
    </row>
    <row r="27" spans="1:7" s="11" customFormat="1" ht="17.25" customHeight="1" x14ac:dyDescent="0.2">
      <c r="A27" s="2"/>
      <c r="B27" s="2"/>
      <c r="C27" s="2"/>
      <c r="D27" s="2"/>
      <c r="E27" s="2"/>
      <c r="F27" s="2"/>
      <c r="G27" s="2"/>
    </row>
    <row r="28" spans="1:7" s="11" customFormat="1" ht="18" customHeight="1" x14ac:dyDescent="0.2">
      <c r="A28" s="2"/>
      <c r="B28" s="2"/>
      <c r="C28" s="2"/>
      <c r="D28" s="2"/>
      <c r="E28" s="2"/>
      <c r="F28" s="2"/>
      <c r="G28" s="2"/>
    </row>
    <row r="29" spans="1:7" s="11" customFormat="1" ht="15" customHeight="1" x14ac:dyDescent="0.2">
      <c r="A29" s="2"/>
      <c r="B29" s="2"/>
      <c r="C29" s="2"/>
      <c r="D29" s="2"/>
      <c r="E29" s="2"/>
      <c r="F29" s="2"/>
      <c r="G29" s="2"/>
    </row>
    <row r="30" spans="1:7" s="11" customFormat="1" ht="15" x14ac:dyDescent="0.2">
      <c r="A30" s="2"/>
      <c r="B30" s="2"/>
      <c r="C30" s="2"/>
      <c r="D30" s="2"/>
      <c r="E30" s="2"/>
      <c r="F30" s="2"/>
      <c r="G30" s="2"/>
    </row>
    <row r="31" spans="1:7" s="11" customFormat="1" ht="15" x14ac:dyDescent="0.2">
      <c r="A31" s="2"/>
      <c r="B31" s="2"/>
      <c r="C31" s="2"/>
      <c r="D31" s="2"/>
      <c r="E31" s="2"/>
      <c r="F31" s="2"/>
      <c r="G31" s="2"/>
    </row>
    <row r="32" spans="1:7" s="11" customFormat="1" ht="15" x14ac:dyDescent="0.2">
      <c r="A32" s="2"/>
      <c r="B32" s="2"/>
      <c r="C32" s="2"/>
      <c r="D32" s="2"/>
      <c r="E32" s="2"/>
      <c r="F32" s="2"/>
      <c r="G32" s="2"/>
    </row>
    <row r="33" ht="18.75" customHeight="1" x14ac:dyDescent="0.2"/>
    <row r="590" spans="10:10" x14ac:dyDescent="0.2">
      <c r="J590" s="26"/>
    </row>
    <row r="591" spans="10:10" x14ac:dyDescent="0.2">
      <c r="J591" s="26"/>
    </row>
    <row r="592" spans="10:10" x14ac:dyDescent="0.2">
      <c r="J592" s="26"/>
    </row>
    <row r="593" spans="10:10" x14ac:dyDescent="0.2">
      <c r="J593" s="26"/>
    </row>
    <row r="594" spans="10:10" x14ac:dyDescent="0.2">
      <c r="J594" s="26"/>
    </row>
    <row r="595" spans="10:10" x14ac:dyDescent="0.2">
      <c r="J595" s="26"/>
    </row>
    <row r="596" spans="10:10" x14ac:dyDescent="0.2">
      <c r="J596" s="26"/>
    </row>
  </sheetData>
  <mergeCells count="13">
    <mergeCell ref="A14:G14"/>
    <mergeCell ref="A3:G3"/>
    <mergeCell ref="B5:B6"/>
    <mergeCell ref="A5:A6"/>
    <mergeCell ref="C5:C6"/>
    <mergeCell ref="D5:D6"/>
    <mergeCell ref="E5:F5"/>
    <mergeCell ref="G5:G6"/>
    <mergeCell ref="A8:G8"/>
    <mergeCell ref="B12:G12"/>
    <mergeCell ref="B13:G13"/>
    <mergeCell ref="B9:G9"/>
    <mergeCell ref="B10:G10"/>
  </mergeCells>
  <pageMargins left="0.78740157480314965" right="0.70866141732283472" top="0.78740157480314965" bottom="0.39370078740157483" header="0.19685039370078741" footer="0.19685039370078741"/>
  <pageSetup paperSize="9" scale="72" fitToHeight="0" orientation="landscape"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pageSetUpPr fitToPage="1"/>
  </sheetPr>
  <dimension ref="A1:L146"/>
  <sheetViews>
    <sheetView view="pageBreakPreview" zoomScale="110" zoomScaleNormal="130" zoomScaleSheetLayoutView="110" workbookViewId="0">
      <selection activeCell="G12" sqref="G12"/>
    </sheetView>
  </sheetViews>
  <sheetFormatPr defaultColWidth="4.7109375" defaultRowHeight="12.75" x14ac:dyDescent="0.2"/>
  <cols>
    <col min="1" max="1" width="6" style="8" customWidth="1"/>
    <col min="2" max="2" width="35.42578125" style="8" customWidth="1"/>
    <col min="3" max="3" width="27.140625" style="8" customWidth="1"/>
    <col min="4" max="4" width="5.42578125" style="8" customWidth="1"/>
    <col min="5" max="5" width="11.140625" style="8" customWidth="1"/>
    <col min="6" max="6" width="11.42578125" style="8" customWidth="1"/>
    <col min="7" max="7" width="12.85546875" style="8" customWidth="1"/>
    <col min="8" max="8" width="11.140625" style="8" customWidth="1"/>
    <col min="9" max="9" width="10" style="2" customWidth="1"/>
    <col min="10" max="10" width="13.28515625" style="2" customWidth="1"/>
    <col min="11" max="11" width="14" style="2" customWidth="1"/>
    <col min="12" max="230" width="9.140625" style="2" customWidth="1"/>
    <col min="231" max="231" width="3.140625" style="2" customWidth="1"/>
    <col min="232" max="232" width="27.7109375" style="2" customWidth="1"/>
    <col min="233" max="233" width="9.85546875" style="2" customWidth="1"/>
    <col min="234" max="234" width="9.5703125" style="2" customWidth="1"/>
    <col min="235" max="235" width="9.85546875" style="2" customWidth="1"/>
    <col min="236" max="236" width="9.5703125" style="2" customWidth="1"/>
    <col min="237" max="238" width="6.85546875" style="2" customWidth="1"/>
    <col min="239" max="239" width="15.140625" style="2" customWidth="1"/>
    <col min="240" max="240" width="6.7109375" style="2" customWidth="1"/>
    <col min="241" max="241" width="6.85546875" style="2" customWidth="1"/>
    <col min="242" max="249" width="4.7109375" style="2" customWidth="1"/>
    <col min="250" max="250" width="5.85546875" style="2" customWidth="1"/>
    <col min="251" max="16384" width="4.7109375" style="2"/>
  </cols>
  <sheetData>
    <row r="1" spans="1:12" s="4" customFormat="1" ht="13.5" customHeight="1" x14ac:dyDescent="0.25">
      <c r="A1" s="76"/>
      <c r="B1" s="76"/>
      <c r="C1" s="76"/>
      <c r="D1" s="76"/>
      <c r="E1" s="76"/>
      <c r="F1" s="76"/>
      <c r="G1" s="76"/>
      <c r="H1" s="79" t="s">
        <v>108</v>
      </c>
      <c r="I1" s="27"/>
      <c r="J1" s="27"/>
      <c r="K1" s="27"/>
      <c r="L1" s="27"/>
    </row>
    <row r="2" spans="1:12" s="4" customFormat="1" ht="8.25" customHeight="1" x14ac:dyDescent="0.25">
      <c r="A2" s="76"/>
      <c r="B2" s="76"/>
      <c r="C2" s="76"/>
      <c r="D2" s="76"/>
      <c r="E2" s="76"/>
      <c r="F2" s="76"/>
      <c r="G2" s="76"/>
      <c r="H2" s="76"/>
      <c r="I2" s="27"/>
      <c r="J2" s="27"/>
      <c r="K2" s="27"/>
      <c r="L2" s="27"/>
    </row>
    <row r="3" spans="1:12" s="4" customFormat="1" ht="12.75" customHeight="1" x14ac:dyDescent="0.25">
      <c r="A3" s="231" t="s">
        <v>107</v>
      </c>
      <c r="B3" s="231"/>
      <c r="C3" s="231"/>
      <c r="D3" s="231"/>
      <c r="E3" s="231"/>
      <c r="F3" s="231"/>
      <c r="G3" s="231"/>
      <c r="H3" s="231"/>
      <c r="I3" s="27"/>
      <c r="J3" s="27"/>
      <c r="K3" s="27"/>
      <c r="L3" s="27"/>
    </row>
    <row r="4" spans="1:12" s="4" customFormat="1" ht="9.75" customHeight="1" x14ac:dyDescent="0.25">
      <c r="A4" s="76"/>
      <c r="B4" s="76"/>
      <c r="C4" s="76"/>
      <c r="D4" s="76"/>
      <c r="E4" s="77"/>
      <c r="F4" s="77"/>
      <c r="G4" s="77"/>
      <c r="H4" s="77"/>
      <c r="I4" s="39"/>
      <c r="J4" s="27"/>
      <c r="K4" s="27"/>
      <c r="L4" s="27"/>
    </row>
    <row r="5" spans="1:12" s="5" customFormat="1" ht="18.75" customHeight="1" x14ac:dyDescent="0.15">
      <c r="A5" s="232" t="s">
        <v>57</v>
      </c>
      <c r="B5" s="232" t="s">
        <v>58</v>
      </c>
      <c r="C5" s="232"/>
      <c r="D5" s="85" t="s">
        <v>114</v>
      </c>
      <c r="E5" s="232" t="s">
        <v>76</v>
      </c>
      <c r="F5" s="232"/>
      <c r="G5" s="232"/>
      <c r="H5" s="232"/>
      <c r="I5" s="27"/>
      <c r="J5" s="27"/>
      <c r="K5" s="27"/>
      <c r="L5" s="27"/>
    </row>
    <row r="6" spans="1:12" s="6" customFormat="1" ht="37.5" customHeight="1" x14ac:dyDescent="0.2">
      <c r="A6" s="232"/>
      <c r="B6" s="232"/>
      <c r="C6" s="232"/>
      <c r="D6" s="84" t="s">
        <v>59</v>
      </c>
      <c r="E6" s="107" t="s">
        <v>60</v>
      </c>
      <c r="F6" s="107" t="s">
        <v>61</v>
      </c>
      <c r="G6" s="107" t="s">
        <v>4</v>
      </c>
      <c r="H6" s="107" t="s">
        <v>62</v>
      </c>
      <c r="I6" s="27"/>
      <c r="J6" s="27"/>
      <c r="K6" s="27"/>
      <c r="L6" s="27"/>
    </row>
    <row r="7" spans="1:12" s="6" customFormat="1" ht="11.25" customHeight="1" x14ac:dyDescent="0.2">
      <c r="A7" s="78">
        <v>1</v>
      </c>
      <c r="B7" s="78">
        <v>2</v>
      </c>
      <c r="C7" s="78">
        <v>3</v>
      </c>
      <c r="D7" s="78">
        <v>4</v>
      </c>
      <c r="E7" s="108">
        <v>6</v>
      </c>
      <c r="F7" s="108">
        <v>7</v>
      </c>
      <c r="G7" s="108">
        <v>8</v>
      </c>
      <c r="H7" s="108">
        <v>9</v>
      </c>
      <c r="I7" s="38"/>
      <c r="J7" s="27"/>
      <c r="K7" s="27"/>
      <c r="L7" s="27"/>
    </row>
    <row r="8" spans="1:12" s="6" customFormat="1" ht="10.5" customHeight="1" x14ac:dyDescent="0.2">
      <c r="A8" s="227"/>
      <c r="B8" s="228" t="s">
        <v>126</v>
      </c>
      <c r="C8" s="86" t="s">
        <v>102</v>
      </c>
      <c r="D8" s="87"/>
      <c r="E8" s="111">
        <f>E10+E12+E16+E17+E19+E18</f>
        <v>62867.125809999998</v>
      </c>
      <c r="F8" s="111">
        <f>F10+F12+F16+F17+F19+F18</f>
        <v>235580.46145999999</v>
      </c>
      <c r="G8" s="111">
        <f>G10+G12+G16+G17+G19+G18</f>
        <v>232802.45722000001</v>
      </c>
      <c r="H8" s="111">
        <f>H10+H12+H16+H17+H19+H18</f>
        <v>232802.45722000001</v>
      </c>
      <c r="I8" s="80">
        <f>H8/F8</f>
        <v>0.98820783259026057</v>
      </c>
    </row>
    <row r="9" spans="1:12" s="6" customFormat="1" ht="10.5" customHeight="1" x14ac:dyDescent="0.2">
      <c r="A9" s="227"/>
      <c r="B9" s="229"/>
      <c r="C9" s="220" t="s">
        <v>101</v>
      </c>
      <c r="D9" s="124" t="s">
        <v>75</v>
      </c>
      <c r="E9" s="111">
        <f>SUM(E10:E11)</f>
        <v>9873</v>
      </c>
      <c r="F9" s="111">
        <f t="shared" ref="F9:H9" si="0">SUM(F10:F11)</f>
        <v>149467.6</v>
      </c>
      <c r="G9" s="111">
        <f t="shared" si="0"/>
        <v>149151.03519000002</v>
      </c>
      <c r="H9" s="111">
        <f t="shared" si="0"/>
        <v>149151.03519000002</v>
      </c>
      <c r="I9" s="80"/>
    </row>
    <row r="10" spans="1:12" s="6" customFormat="1" ht="9.75" x14ac:dyDescent="0.2">
      <c r="A10" s="227"/>
      <c r="B10" s="229"/>
      <c r="C10" s="221"/>
      <c r="D10" s="83" t="s">
        <v>68</v>
      </c>
      <c r="E10" s="111">
        <f>E21+E56+E92</f>
        <v>9873</v>
      </c>
      <c r="F10" s="111">
        <f t="shared" ref="F10:H10" si="1">F21+F56+F92</f>
        <v>149467.6</v>
      </c>
      <c r="G10" s="111">
        <f t="shared" si="1"/>
        <v>149151.03519000002</v>
      </c>
      <c r="H10" s="111">
        <f t="shared" si="1"/>
        <v>149151.03519000002</v>
      </c>
      <c r="I10" s="47">
        <f>H10/F10</f>
        <v>0.99788205062501856</v>
      </c>
      <c r="K10" s="131"/>
    </row>
    <row r="11" spans="1:12" s="6" customFormat="1" ht="9.75" x14ac:dyDescent="0.2">
      <c r="A11" s="227"/>
      <c r="B11" s="229"/>
      <c r="C11" s="222"/>
      <c r="D11" s="124" t="s">
        <v>180</v>
      </c>
      <c r="E11" s="111">
        <v>0</v>
      </c>
      <c r="F11" s="111">
        <v>0</v>
      </c>
      <c r="G11" s="111">
        <v>0</v>
      </c>
      <c r="H11" s="111">
        <v>0</v>
      </c>
      <c r="I11" s="47"/>
    </row>
    <row r="12" spans="1:12" s="6" customFormat="1" ht="10.5" customHeight="1" x14ac:dyDescent="0.2">
      <c r="A12" s="227"/>
      <c r="B12" s="229"/>
      <c r="C12" s="214" t="s">
        <v>105</v>
      </c>
      <c r="D12" s="83" t="s">
        <v>75</v>
      </c>
      <c r="E12" s="111">
        <f>SUM(E13:E15)</f>
        <v>52994.125809999998</v>
      </c>
      <c r="F12" s="111">
        <f t="shared" ref="F12:H12" si="2">SUM(F13:F15)</f>
        <v>52794.125809999998</v>
      </c>
      <c r="G12" s="111">
        <f t="shared" si="2"/>
        <v>49624.116379999999</v>
      </c>
      <c r="H12" s="111">
        <f t="shared" si="2"/>
        <v>49624.116379999999</v>
      </c>
      <c r="I12" s="80">
        <f>H12/F12</f>
        <v>0.93995526242051064</v>
      </c>
    </row>
    <row r="13" spans="1:12" s="6" customFormat="1" ht="10.5" customHeight="1" x14ac:dyDescent="0.2">
      <c r="A13" s="227"/>
      <c r="B13" s="229"/>
      <c r="C13" s="215"/>
      <c r="D13" s="83" t="s">
        <v>68</v>
      </c>
      <c r="E13" s="111">
        <f>E22+E57+E95</f>
        <v>52794.125809999998</v>
      </c>
      <c r="F13" s="111">
        <f t="shared" ref="F13:H13" si="3">F22+F57+F95</f>
        <v>52794.125809999998</v>
      </c>
      <c r="G13" s="111">
        <f t="shared" si="3"/>
        <v>49624.116379999999</v>
      </c>
      <c r="H13" s="111">
        <f t="shared" si="3"/>
        <v>49624.116379999999</v>
      </c>
      <c r="I13" s="47">
        <f>H13/F13</f>
        <v>0.93995526242051064</v>
      </c>
    </row>
    <row r="14" spans="1:12" s="6" customFormat="1" ht="10.5" customHeight="1" x14ac:dyDescent="0.2">
      <c r="A14" s="227"/>
      <c r="B14" s="229"/>
      <c r="C14" s="215"/>
      <c r="D14" s="105" t="s">
        <v>180</v>
      </c>
      <c r="E14" s="111">
        <v>0</v>
      </c>
      <c r="F14" s="111">
        <v>0</v>
      </c>
      <c r="G14" s="111">
        <v>0</v>
      </c>
      <c r="H14" s="111">
        <v>0</v>
      </c>
      <c r="I14" s="47"/>
    </row>
    <row r="15" spans="1:12" s="6" customFormat="1" ht="10.5" customHeight="1" x14ac:dyDescent="0.2">
      <c r="A15" s="227"/>
      <c r="B15" s="229"/>
      <c r="C15" s="216"/>
      <c r="D15" s="83" t="s">
        <v>121</v>
      </c>
      <c r="E15" s="111">
        <f>E97</f>
        <v>200</v>
      </c>
      <c r="F15" s="111">
        <f t="shared" ref="F15:H15" si="4">F97</f>
        <v>0</v>
      </c>
      <c r="G15" s="111">
        <f t="shared" si="4"/>
        <v>0</v>
      </c>
      <c r="H15" s="111">
        <f t="shared" si="4"/>
        <v>0</v>
      </c>
      <c r="I15" s="47"/>
    </row>
    <row r="16" spans="1:12" s="6" customFormat="1" ht="9.75" x14ac:dyDescent="0.2">
      <c r="A16" s="227"/>
      <c r="B16" s="229"/>
      <c r="C16" s="86" t="s">
        <v>99</v>
      </c>
      <c r="D16" s="83"/>
      <c r="E16" s="111">
        <f>E23+E58+E98</f>
        <v>0</v>
      </c>
      <c r="F16" s="111">
        <f t="shared" ref="F16:H16" si="5">F23+F58+F98</f>
        <v>18175.995649999997</v>
      </c>
      <c r="G16" s="111">
        <f t="shared" si="5"/>
        <v>18175.995649999997</v>
      </c>
      <c r="H16" s="111">
        <f t="shared" si="5"/>
        <v>18175.995649999997</v>
      </c>
      <c r="I16" s="47">
        <f>H16/F16</f>
        <v>1</v>
      </c>
    </row>
    <row r="17" spans="1:9" s="6" customFormat="1" ht="19.5" x14ac:dyDescent="0.2">
      <c r="A17" s="227"/>
      <c r="B17" s="229"/>
      <c r="C17" s="86" t="s">
        <v>98</v>
      </c>
      <c r="D17" s="83"/>
      <c r="E17" s="111">
        <v>0</v>
      </c>
      <c r="F17" s="111">
        <v>0</v>
      </c>
      <c r="G17" s="111">
        <v>0</v>
      </c>
      <c r="H17" s="111">
        <v>0</v>
      </c>
      <c r="I17" s="28"/>
    </row>
    <row r="18" spans="1:9" s="6" customFormat="1" ht="9.75" x14ac:dyDescent="0.2">
      <c r="A18" s="227"/>
      <c r="B18" s="229"/>
      <c r="C18" s="86" t="s">
        <v>103</v>
      </c>
      <c r="D18" s="83"/>
      <c r="E18" s="111">
        <v>0</v>
      </c>
      <c r="F18" s="111">
        <v>0</v>
      </c>
      <c r="G18" s="111">
        <v>0</v>
      </c>
      <c r="H18" s="111">
        <v>0</v>
      </c>
      <c r="I18" s="28"/>
    </row>
    <row r="19" spans="1:9" s="6" customFormat="1" ht="19.5" x14ac:dyDescent="0.2">
      <c r="A19" s="227"/>
      <c r="B19" s="230"/>
      <c r="C19" s="86" t="s">
        <v>104</v>
      </c>
      <c r="D19" s="83"/>
      <c r="E19" s="111">
        <f>E26</f>
        <v>0</v>
      </c>
      <c r="F19" s="111">
        <f t="shared" ref="F19:H19" si="6">F26</f>
        <v>15142.74</v>
      </c>
      <c r="G19" s="111">
        <f t="shared" si="6"/>
        <v>15851.31</v>
      </c>
      <c r="H19" s="111">
        <f t="shared" si="6"/>
        <v>15851.31</v>
      </c>
      <c r="I19" s="47">
        <f>H19/F19</f>
        <v>1.0467927204719885</v>
      </c>
    </row>
    <row r="20" spans="1:9" s="7" customFormat="1" ht="9.75" x14ac:dyDescent="0.2">
      <c r="A20" s="223" t="s">
        <v>63</v>
      </c>
      <c r="B20" s="220" t="s">
        <v>166</v>
      </c>
      <c r="C20" s="86" t="s">
        <v>102</v>
      </c>
      <c r="D20" s="83"/>
      <c r="E20" s="109">
        <f>SUM(E21:E26)</f>
        <v>35333.06465</v>
      </c>
      <c r="F20" s="109">
        <f>SUM(F21:F26)</f>
        <v>53715.726350000004</v>
      </c>
      <c r="G20" s="109">
        <f>SUM(G21:G26)</f>
        <v>51269.243999999999</v>
      </c>
      <c r="H20" s="109">
        <f>SUM(H21:H26)</f>
        <v>51269.243999999999</v>
      </c>
      <c r="I20" s="29">
        <f>H20+H55</f>
        <v>53821.993349999997</v>
      </c>
    </row>
    <row r="21" spans="1:9" s="7" customFormat="1" ht="27.75" customHeight="1" x14ac:dyDescent="0.2">
      <c r="A21" s="223"/>
      <c r="B21" s="221"/>
      <c r="C21" s="86" t="s">
        <v>101</v>
      </c>
      <c r="D21" s="83" t="s">
        <v>68</v>
      </c>
      <c r="E21" s="109">
        <f>E28+E42</f>
        <v>3382.3</v>
      </c>
      <c r="F21" s="109">
        <f t="shared" ref="F21:H21" si="7">F28+F42</f>
        <v>3382.3</v>
      </c>
      <c r="G21" s="109">
        <f t="shared" si="7"/>
        <v>3382.3</v>
      </c>
      <c r="H21" s="109">
        <f t="shared" si="7"/>
        <v>3382.3</v>
      </c>
      <c r="I21" s="29">
        <f>H21+H56</f>
        <v>3929.5218600000003</v>
      </c>
    </row>
    <row r="22" spans="1:9" s="7" customFormat="1" ht="9.75" x14ac:dyDescent="0.2">
      <c r="A22" s="223"/>
      <c r="B22" s="221"/>
      <c r="C22" s="86" t="s">
        <v>100</v>
      </c>
      <c r="D22" s="83" t="s">
        <v>68</v>
      </c>
      <c r="E22" s="109">
        <f t="shared" ref="E22:H26" si="8">E29+E43</f>
        <v>31950.764650000001</v>
      </c>
      <c r="F22" s="109">
        <f t="shared" si="8"/>
        <v>35190.686350000004</v>
      </c>
      <c r="G22" s="109">
        <f t="shared" si="8"/>
        <v>32035.633999999998</v>
      </c>
      <c r="H22" s="109">
        <f t="shared" si="8"/>
        <v>32035.633999999998</v>
      </c>
      <c r="I22" s="29">
        <f>H22+H57</f>
        <v>34041.161489999999</v>
      </c>
    </row>
    <row r="23" spans="1:9" s="7" customFormat="1" ht="9.75" x14ac:dyDescent="0.2">
      <c r="A23" s="223"/>
      <c r="B23" s="221"/>
      <c r="C23" s="86" t="s">
        <v>99</v>
      </c>
      <c r="D23" s="83"/>
      <c r="E23" s="109">
        <f t="shared" si="8"/>
        <v>0</v>
      </c>
      <c r="F23" s="109">
        <f t="shared" si="8"/>
        <v>0</v>
      </c>
      <c r="G23" s="109">
        <f t="shared" si="8"/>
        <v>0</v>
      </c>
      <c r="H23" s="109">
        <f t="shared" si="8"/>
        <v>0</v>
      </c>
      <c r="I23" s="29"/>
    </row>
    <row r="24" spans="1:9" s="7" customFormat="1" ht="19.5" x14ac:dyDescent="0.2">
      <c r="A24" s="223"/>
      <c r="B24" s="221"/>
      <c r="C24" s="86" t="s">
        <v>98</v>
      </c>
      <c r="D24" s="83"/>
      <c r="E24" s="109">
        <f t="shared" si="8"/>
        <v>0</v>
      </c>
      <c r="F24" s="109">
        <f t="shared" si="8"/>
        <v>0</v>
      </c>
      <c r="G24" s="109">
        <f t="shared" si="8"/>
        <v>0</v>
      </c>
      <c r="H24" s="109">
        <f t="shared" si="8"/>
        <v>0</v>
      </c>
      <c r="I24" s="29"/>
    </row>
    <row r="25" spans="1:9" s="7" customFormat="1" ht="9.75" x14ac:dyDescent="0.2">
      <c r="A25" s="223"/>
      <c r="B25" s="221"/>
      <c r="C25" s="86" t="s">
        <v>103</v>
      </c>
      <c r="D25" s="87"/>
      <c r="E25" s="109">
        <f t="shared" si="8"/>
        <v>0</v>
      </c>
      <c r="F25" s="109">
        <f t="shared" si="8"/>
        <v>0</v>
      </c>
      <c r="G25" s="109">
        <f t="shared" si="8"/>
        <v>0</v>
      </c>
      <c r="H25" s="109">
        <f t="shared" si="8"/>
        <v>0</v>
      </c>
      <c r="I25" s="29"/>
    </row>
    <row r="26" spans="1:9" s="7" customFormat="1" ht="19.5" x14ac:dyDescent="0.2">
      <c r="A26" s="223"/>
      <c r="B26" s="222"/>
      <c r="C26" s="86" t="s">
        <v>104</v>
      </c>
      <c r="D26" s="87"/>
      <c r="E26" s="109">
        <f t="shared" si="8"/>
        <v>0</v>
      </c>
      <c r="F26" s="109">
        <f t="shared" si="8"/>
        <v>15142.74</v>
      </c>
      <c r="G26" s="109">
        <f t="shared" si="8"/>
        <v>15851.31</v>
      </c>
      <c r="H26" s="109">
        <f t="shared" si="8"/>
        <v>15851.31</v>
      </c>
      <c r="I26" s="29"/>
    </row>
    <row r="27" spans="1:9" s="7" customFormat="1" ht="9.75" customHeight="1" x14ac:dyDescent="0.2">
      <c r="A27" s="210" t="s">
        <v>12</v>
      </c>
      <c r="B27" s="217" t="s">
        <v>128</v>
      </c>
      <c r="C27" s="70" t="s">
        <v>102</v>
      </c>
      <c r="D27" s="82"/>
      <c r="E27" s="112">
        <f>SUM(E28:E33)</f>
        <v>35333.06465</v>
      </c>
      <c r="F27" s="112">
        <f>SUM(F28:F33)</f>
        <v>53715.726350000004</v>
      </c>
      <c r="G27" s="112">
        <f>SUM(G28:G33)</f>
        <v>51269.243999999999</v>
      </c>
      <c r="H27" s="112">
        <f>SUM(H28:H33)</f>
        <v>51269.243999999999</v>
      </c>
      <c r="I27" s="29"/>
    </row>
    <row r="28" spans="1:9" s="7" customFormat="1" ht="9.75" customHeight="1" x14ac:dyDescent="0.2">
      <c r="A28" s="210"/>
      <c r="B28" s="218"/>
      <c r="C28" s="70" t="s">
        <v>101</v>
      </c>
      <c r="D28" s="82" t="s">
        <v>68</v>
      </c>
      <c r="E28" s="112">
        <f>E35</f>
        <v>3382.3</v>
      </c>
      <c r="F28" s="112">
        <f t="shared" ref="F28:H28" si="9">F35</f>
        <v>3382.3</v>
      </c>
      <c r="G28" s="112">
        <f t="shared" si="9"/>
        <v>3382.3</v>
      </c>
      <c r="H28" s="112">
        <f t="shared" si="9"/>
        <v>3382.3</v>
      </c>
      <c r="I28" s="28"/>
    </row>
    <row r="29" spans="1:9" s="7" customFormat="1" ht="9.75" customHeight="1" x14ac:dyDescent="0.2">
      <c r="A29" s="210"/>
      <c r="B29" s="218"/>
      <c r="C29" s="70" t="s">
        <v>100</v>
      </c>
      <c r="D29" s="82" t="s">
        <v>68</v>
      </c>
      <c r="E29" s="112">
        <f>E36</f>
        <v>31950.764650000001</v>
      </c>
      <c r="F29" s="112">
        <f t="shared" ref="F29:H29" si="10">F36</f>
        <v>35190.686350000004</v>
      </c>
      <c r="G29" s="112">
        <f t="shared" si="10"/>
        <v>32035.633999999998</v>
      </c>
      <c r="H29" s="112">
        <f t="shared" si="10"/>
        <v>32035.633999999998</v>
      </c>
      <c r="I29" s="28"/>
    </row>
    <row r="30" spans="1:9" s="7" customFormat="1" ht="9.75" x14ac:dyDescent="0.2">
      <c r="A30" s="210"/>
      <c r="B30" s="218"/>
      <c r="C30" s="70" t="s">
        <v>99</v>
      </c>
      <c r="D30" s="82"/>
      <c r="E30" s="112">
        <f t="shared" ref="E30:H33" si="11">E37</f>
        <v>0</v>
      </c>
      <c r="F30" s="112">
        <f t="shared" si="11"/>
        <v>0</v>
      </c>
      <c r="G30" s="112">
        <f t="shared" si="11"/>
        <v>0</v>
      </c>
      <c r="H30" s="112">
        <f t="shared" si="11"/>
        <v>0</v>
      </c>
      <c r="I30" s="28"/>
    </row>
    <row r="31" spans="1:9" s="7" customFormat="1" ht="19.5" x14ac:dyDescent="0.2">
      <c r="A31" s="210"/>
      <c r="B31" s="218"/>
      <c r="C31" s="70" t="s">
        <v>98</v>
      </c>
      <c r="D31" s="82"/>
      <c r="E31" s="112">
        <f t="shared" si="11"/>
        <v>0</v>
      </c>
      <c r="F31" s="112">
        <f t="shared" si="11"/>
        <v>0</v>
      </c>
      <c r="G31" s="112">
        <f t="shared" si="11"/>
        <v>0</v>
      </c>
      <c r="H31" s="112">
        <f t="shared" si="11"/>
        <v>0</v>
      </c>
      <c r="I31" s="28"/>
    </row>
    <row r="32" spans="1:9" s="7" customFormat="1" ht="9.75" x14ac:dyDescent="0.2">
      <c r="A32" s="210"/>
      <c r="B32" s="218"/>
      <c r="C32" s="70" t="s">
        <v>103</v>
      </c>
      <c r="D32" s="82"/>
      <c r="E32" s="112">
        <f t="shared" si="11"/>
        <v>0</v>
      </c>
      <c r="F32" s="112">
        <f t="shared" si="11"/>
        <v>0</v>
      </c>
      <c r="G32" s="112">
        <f t="shared" si="11"/>
        <v>0</v>
      </c>
      <c r="H32" s="112">
        <f t="shared" si="11"/>
        <v>0</v>
      </c>
      <c r="I32" s="28"/>
    </row>
    <row r="33" spans="1:9" s="7" customFormat="1" ht="19.5" x14ac:dyDescent="0.2">
      <c r="A33" s="210"/>
      <c r="B33" s="219"/>
      <c r="C33" s="70" t="s">
        <v>104</v>
      </c>
      <c r="D33" s="82"/>
      <c r="E33" s="112">
        <f t="shared" si="11"/>
        <v>0</v>
      </c>
      <c r="F33" s="112">
        <f t="shared" si="11"/>
        <v>15142.74</v>
      </c>
      <c r="G33" s="112">
        <f t="shared" si="11"/>
        <v>15851.31</v>
      </c>
      <c r="H33" s="112">
        <f t="shared" si="11"/>
        <v>15851.31</v>
      </c>
      <c r="I33" s="28"/>
    </row>
    <row r="34" spans="1:9" s="7" customFormat="1" ht="9.75" x14ac:dyDescent="0.2">
      <c r="A34" s="210" t="s">
        <v>13</v>
      </c>
      <c r="B34" s="211" t="s">
        <v>167</v>
      </c>
      <c r="C34" s="70" t="s">
        <v>102</v>
      </c>
      <c r="D34" s="82"/>
      <c r="E34" s="112">
        <f>SUM(E35:E40)</f>
        <v>35333.06465</v>
      </c>
      <c r="F34" s="112">
        <f>SUM(F35:F40)</f>
        <v>53715.726350000004</v>
      </c>
      <c r="G34" s="112">
        <f>SUM(G35:G40)</f>
        <v>51269.243999999999</v>
      </c>
      <c r="H34" s="112">
        <f>SUM(H35:H40)</f>
        <v>51269.243999999999</v>
      </c>
      <c r="I34" s="29"/>
    </row>
    <row r="35" spans="1:9" s="7" customFormat="1" ht="10.5" customHeight="1" x14ac:dyDescent="0.2">
      <c r="A35" s="210"/>
      <c r="B35" s="212"/>
      <c r="C35" s="70" t="s">
        <v>101</v>
      </c>
      <c r="D35" s="82" t="s">
        <v>68</v>
      </c>
      <c r="E35" s="113">
        <v>3382.3</v>
      </c>
      <c r="F35" s="113">
        <v>3382.3</v>
      </c>
      <c r="G35" s="113">
        <v>3382.3</v>
      </c>
      <c r="H35" s="113">
        <v>3382.3</v>
      </c>
      <c r="I35" s="29"/>
    </row>
    <row r="36" spans="1:9" s="7" customFormat="1" ht="9.75" x14ac:dyDescent="0.2">
      <c r="A36" s="210"/>
      <c r="B36" s="212"/>
      <c r="C36" s="70" t="s">
        <v>100</v>
      </c>
      <c r="D36" s="82" t="s">
        <v>68</v>
      </c>
      <c r="E36" s="113">
        <v>31950.764650000001</v>
      </c>
      <c r="F36" s="113">
        <v>35190.686350000004</v>
      </c>
      <c r="G36" s="113">
        <v>32035.633999999998</v>
      </c>
      <c r="H36" s="113">
        <v>32035.633999999998</v>
      </c>
      <c r="I36" s="29"/>
    </row>
    <row r="37" spans="1:9" s="7" customFormat="1" ht="9.75" x14ac:dyDescent="0.2">
      <c r="A37" s="210"/>
      <c r="B37" s="212"/>
      <c r="C37" s="70" t="s">
        <v>99</v>
      </c>
      <c r="D37" s="82"/>
      <c r="E37" s="113">
        <v>0</v>
      </c>
      <c r="F37" s="113">
        <v>0</v>
      </c>
      <c r="G37" s="113">
        <v>0</v>
      </c>
      <c r="H37" s="113">
        <v>0</v>
      </c>
      <c r="I37" s="29"/>
    </row>
    <row r="38" spans="1:9" s="7" customFormat="1" ht="19.5" x14ac:dyDescent="0.2">
      <c r="A38" s="210"/>
      <c r="B38" s="212"/>
      <c r="C38" s="70" t="s">
        <v>98</v>
      </c>
      <c r="D38" s="82"/>
      <c r="E38" s="113">
        <v>0</v>
      </c>
      <c r="F38" s="113">
        <v>0</v>
      </c>
      <c r="G38" s="113">
        <v>0</v>
      </c>
      <c r="H38" s="113">
        <v>0</v>
      </c>
      <c r="I38" s="29"/>
    </row>
    <row r="39" spans="1:9" s="7" customFormat="1" ht="9.75" x14ac:dyDescent="0.2">
      <c r="A39" s="210"/>
      <c r="B39" s="212"/>
      <c r="C39" s="70" t="s">
        <v>103</v>
      </c>
      <c r="D39" s="82"/>
      <c r="E39" s="113">
        <v>0</v>
      </c>
      <c r="F39" s="113">
        <v>0</v>
      </c>
      <c r="G39" s="113">
        <v>0</v>
      </c>
      <c r="H39" s="113">
        <v>0</v>
      </c>
      <c r="I39" s="29"/>
    </row>
    <row r="40" spans="1:9" s="7" customFormat="1" ht="19.5" x14ac:dyDescent="0.2">
      <c r="A40" s="210"/>
      <c r="B40" s="213"/>
      <c r="C40" s="70" t="s">
        <v>104</v>
      </c>
      <c r="D40" s="82"/>
      <c r="E40" s="113">
        <v>0</v>
      </c>
      <c r="F40" s="113">
        <v>15142.74</v>
      </c>
      <c r="G40" s="113">
        <v>15851.31</v>
      </c>
      <c r="H40" s="113">
        <v>15851.31</v>
      </c>
      <c r="I40" s="29"/>
    </row>
    <row r="41" spans="1:9" s="7" customFormat="1" ht="10.15" customHeight="1" x14ac:dyDescent="0.2">
      <c r="A41" s="210" t="s">
        <v>14</v>
      </c>
      <c r="B41" s="211" t="s">
        <v>168</v>
      </c>
      <c r="C41" s="70" t="s">
        <v>102</v>
      </c>
      <c r="D41" s="82"/>
      <c r="E41" s="112">
        <f>SUM(E42:E47)</f>
        <v>0</v>
      </c>
      <c r="F41" s="112">
        <f>SUM(F42:F47)</f>
        <v>0</v>
      </c>
      <c r="G41" s="112">
        <f>SUM(G42:G47)</f>
        <v>0</v>
      </c>
      <c r="H41" s="112">
        <f>SUM(H42:H47)</f>
        <v>0</v>
      </c>
      <c r="I41" s="29"/>
    </row>
    <row r="42" spans="1:9" s="7" customFormat="1" ht="9.75" customHeight="1" x14ac:dyDescent="0.2">
      <c r="A42" s="210"/>
      <c r="B42" s="212"/>
      <c r="C42" s="70" t="s">
        <v>101</v>
      </c>
      <c r="D42" s="82" t="s">
        <v>68</v>
      </c>
      <c r="E42" s="113">
        <f>E49</f>
        <v>0</v>
      </c>
      <c r="F42" s="113">
        <f t="shared" ref="F42:H42" si="12">F49</f>
        <v>0</v>
      </c>
      <c r="G42" s="113">
        <f t="shared" si="12"/>
        <v>0</v>
      </c>
      <c r="H42" s="113">
        <f t="shared" si="12"/>
        <v>0</v>
      </c>
      <c r="I42" s="29"/>
    </row>
    <row r="43" spans="1:9" s="7" customFormat="1" ht="9.75" x14ac:dyDescent="0.2">
      <c r="A43" s="210"/>
      <c r="B43" s="212"/>
      <c r="C43" s="70" t="s">
        <v>100</v>
      </c>
      <c r="D43" s="82" t="s">
        <v>68</v>
      </c>
      <c r="E43" s="113">
        <f t="shared" ref="E43:H47" si="13">E50</f>
        <v>0</v>
      </c>
      <c r="F43" s="113">
        <v>0</v>
      </c>
      <c r="G43" s="113">
        <v>0</v>
      </c>
      <c r="H43" s="113">
        <v>0</v>
      </c>
      <c r="I43" s="29"/>
    </row>
    <row r="44" spans="1:9" s="7" customFormat="1" ht="9.75" x14ac:dyDescent="0.2">
      <c r="A44" s="210"/>
      <c r="B44" s="212"/>
      <c r="C44" s="70" t="s">
        <v>99</v>
      </c>
      <c r="D44" s="82"/>
      <c r="E44" s="113">
        <f t="shared" si="13"/>
        <v>0</v>
      </c>
      <c r="F44" s="113">
        <f t="shared" si="13"/>
        <v>0</v>
      </c>
      <c r="G44" s="113">
        <f t="shared" si="13"/>
        <v>0</v>
      </c>
      <c r="H44" s="113">
        <f t="shared" si="13"/>
        <v>0</v>
      </c>
      <c r="I44" s="29"/>
    </row>
    <row r="45" spans="1:9" s="7" customFormat="1" ht="19.5" x14ac:dyDescent="0.2">
      <c r="A45" s="210"/>
      <c r="B45" s="212"/>
      <c r="C45" s="70" t="s">
        <v>98</v>
      </c>
      <c r="D45" s="82"/>
      <c r="E45" s="113">
        <f t="shared" si="13"/>
        <v>0</v>
      </c>
      <c r="F45" s="113">
        <f t="shared" si="13"/>
        <v>0</v>
      </c>
      <c r="G45" s="113">
        <f t="shared" si="13"/>
        <v>0</v>
      </c>
      <c r="H45" s="113">
        <f t="shared" si="13"/>
        <v>0</v>
      </c>
      <c r="I45" s="29"/>
    </row>
    <row r="46" spans="1:9" s="7" customFormat="1" ht="9.75" x14ac:dyDescent="0.2">
      <c r="A46" s="210"/>
      <c r="B46" s="212"/>
      <c r="C46" s="70" t="s">
        <v>103</v>
      </c>
      <c r="D46" s="82"/>
      <c r="E46" s="113">
        <f t="shared" si="13"/>
        <v>0</v>
      </c>
      <c r="F46" s="113">
        <f t="shared" si="13"/>
        <v>0</v>
      </c>
      <c r="G46" s="113">
        <f t="shared" si="13"/>
        <v>0</v>
      </c>
      <c r="H46" s="113">
        <f t="shared" si="13"/>
        <v>0</v>
      </c>
      <c r="I46" s="29"/>
    </row>
    <row r="47" spans="1:9" s="7" customFormat="1" ht="19.5" x14ac:dyDescent="0.2">
      <c r="A47" s="210"/>
      <c r="B47" s="212"/>
      <c r="C47" s="70" t="s">
        <v>104</v>
      </c>
      <c r="D47" s="82"/>
      <c r="E47" s="113">
        <f t="shared" si="13"/>
        <v>0</v>
      </c>
      <c r="F47" s="113">
        <f t="shared" si="13"/>
        <v>0</v>
      </c>
      <c r="G47" s="113">
        <f t="shared" si="13"/>
        <v>0</v>
      </c>
      <c r="H47" s="113">
        <f t="shared" si="13"/>
        <v>0</v>
      </c>
      <c r="I47" s="29"/>
    </row>
    <row r="48" spans="1:9" s="7" customFormat="1" ht="9.75" x14ac:dyDescent="0.2">
      <c r="A48" s="210" t="s">
        <v>15</v>
      </c>
      <c r="B48" s="211" t="s">
        <v>169</v>
      </c>
      <c r="C48" s="70" t="s">
        <v>102</v>
      </c>
      <c r="D48" s="82"/>
      <c r="E48" s="112">
        <f>SUM(E49:E54)</f>
        <v>0</v>
      </c>
      <c r="F48" s="112">
        <f>SUM(F49:F54)</f>
        <v>0</v>
      </c>
      <c r="G48" s="112">
        <f>SUM(G49:G54)</f>
        <v>0</v>
      </c>
      <c r="H48" s="112">
        <f>SUM(H49:H54)</f>
        <v>0</v>
      </c>
      <c r="I48" s="29"/>
    </row>
    <row r="49" spans="1:9" s="7" customFormat="1" ht="11.25" customHeight="1" x14ac:dyDescent="0.2">
      <c r="A49" s="210"/>
      <c r="B49" s="212"/>
      <c r="C49" s="70" t="s">
        <v>101</v>
      </c>
      <c r="D49" s="82" t="s">
        <v>68</v>
      </c>
      <c r="E49" s="113">
        <v>0</v>
      </c>
      <c r="F49" s="113">
        <v>0</v>
      </c>
      <c r="G49" s="113">
        <v>0</v>
      </c>
      <c r="H49" s="113">
        <v>0</v>
      </c>
      <c r="I49" s="29"/>
    </row>
    <row r="50" spans="1:9" s="7" customFormat="1" ht="9.75" x14ac:dyDescent="0.2">
      <c r="A50" s="210"/>
      <c r="B50" s="212"/>
      <c r="C50" s="70" t="s">
        <v>100</v>
      </c>
      <c r="D50" s="82" t="s">
        <v>68</v>
      </c>
      <c r="E50" s="113">
        <v>0</v>
      </c>
      <c r="F50" s="40">
        <v>0</v>
      </c>
      <c r="G50" s="40">
        <v>0</v>
      </c>
      <c r="H50" s="40">
        <v>0</v>
      </c>
      <c r="I50" s="29"/>
    </row>
    <row r="51" spans="1:9" s="7" customFormat="1" ht="9.75" x14ac:dyDescent="0.2">
      <c r="A51" s="210"/>
      <c r="B51" s="212"/>
      <c r="C51" s="70" t="s">
        <v>99</v>
      </c>
      <c r="D51" s="82"/>
      <c r="E51" s="113">
        <v>0</v>
      </c>
      <c r="F51" s="113">
        <v>0</v>
      </c>
      <c r="G51" s="113">
        <v>0</v>
      </c>
      <c r="H51" s="113">
        <v>0</v>
      </c>
      <c r="I51" s="29"/>
    </row>
    <row r="52" spans="1:9" s="7" customFormat="1" ht="19.5" x14ac:dyDescent="0.2">
      <c r="A52" s="210"/>
      <c r="B52" s="212"/>
      <c r="C52" s="70" t="s">
        <v>98</v>
      </c>
      <c r="D52" s="82"/>
      <c r="E52" s="113">
        <v>0</v>
      </c>
      <c r="F52" s="113">
        <v>0</v>
      </c>
      <c r="G52" s="113">
        <v>0</v>
      </c>
      <c r="H52" s="113">
        <v>0</v>
      </c>
      <c r="I52" s="29"/>
    </row>
    <row r="53" spans="1:9" s="7" customFormat="1" ht="9.75" x14ac:dyDescent="0.2">
      <c r="A53" s="210"/>
      <c r="B53" s="212"/>
      <c r="C53" s="70" t="s">
        <v>103</v>
      </c>
      <c r="D53" s="82"/>
      <c r="E53" s="113">
        <v>0</v>
      </c>
      <c r="F53" s="113">
        <v>0</v>
      </c>
      <c r="G53" s="113">
        <v>0</v>
      </c>
      <c r="H53" s="113">
        <v>0</v>
      </c>
      <c r="I53" s="29"/>
    </row>
    <row r="54" spans="1:9" s="7" customFormat="1" ht="19.5" x14ac:dyDescent="0.2">
      <c r="A54" s="210"/>
      <c r="B54" s="213"/>
      <c r="C54" s="70" t="s">
        <v>104</v>
      </c>
      <c r="D54" s="82"/>
      <c r="E54" s="113">
        <v>0</v>
      </c>
      <c r="F54" s="113">
        <v>0</v>
      </c>
      <c r="G54" s="113">
        <v>0</v>
      </c>
      <c r="H54" s="113">
        <v>0</v>
      </c>
      <c r="I54" s="29"/>
    </row>
    <row r="55" spans="1:9" s="7" customFormat="1" ht="9.75" x14ac:dyDescent="0.2">
      <c r="A55" s="223" t="s">
        <v>69</v>
      </c>
      <c r="B55" s="224" t="s">
        <v>135</v>
      </c>
      <c r="C55" s="86" t="s">
        <v>102</v>
      </c>
      <c r="D55" s="87"/>
      <c r="E55" s="109">
        <f>E56+E57+E58+E59+E61+E60</f>
        <v>553.13130999999998</v>
      </c>
      <c r="F55" s="109">
        <f>F56+F57+F1+F58+F59+F60+F61</f>
        <v>2553.1313100000002</v>
      </c>
      <c r="G55" s="109">
        <f>G56+G57+G1+G58+G59+G60+G61</f>
        <v>2552.74935</v>
      </c>
      <c r="H55" s="109">
        <f>H56+H57+H58+H59+H60+H61</f>
        <v>2552.74935</v>
      </c>
      <c r="I55" s="29"/>
    </row>
    <row r="56" spans="1:9" s="7" customFormat="1" ht="26.25" customHeight="1" x14ac:dyDescent="0.2">
      <c r="A56" s="223"/>
      <c r="B56" s="225"/>
      <c r="C56" s="86" t="s">
        <v>101</v>
      </c>
      <c r="D56" s="83" t="s">
        <v>68</v>
      </c>
      <c r="E56" s="110">
        <f>E63+E70+E77+E84</f>
        <v>547.6</v>
      </c>
      <c r="F56" s="110">
        <f t="shared" ref="F56:H56" si="14">F63+F70+F77+F84</f>
        <v>547.6</v>
      </c>
      <c r="G56" s="110">
        <f t="shared" si="14"/>
        <v>547.22185999999999</v>
      </c>
      <c r="H56" s="110">
        <f t="shared" si="14"/>
        <v>547.22185999999999</v>
      </c>
      <c r="I56" s="29"/>
    </row>
    <row r="57" spans="1:9" s="7" customFormat="1" ht="10.5" customHeight="1" x14ac:dyDescent="0.2">
      <c r="A57" s="223"/>
      <c r="B57" s="225"/>
      <c r="C57" s="126" t="s">
        <v>100</v>
      </c>
      <c r="D57" s="83" t="s">
        <v>68</v>
      </c>
      <c r="E57" s="110">
        <f t="shared" ref="E57:H61" si="15">E64+E71+E78+E85</f>
        <v>5.5313100000000004</v>
      </c>
      <c r="F57" s="110">
        <f t="shared" si="15"/>
        <v>2005.5313100000001</v>
      </c>
      <c r="G57" s="110">
        <f t="shared" si="15"/>
        <v>2005.5274899999999</v>
      </c>
      <c r="H57" s="110">
        <f t="shared" si="15"/>
        <v>2005.5274899999999</v>
      </c>
      <c r="I57" s="29"/>
    </row>
    <row r="58" spans="1:9" s="7" customFormat="1" ht="9.75" x14ac:dyDescent="0.2">
      <c r="A58" s="223"/>
      <c r="B58" s="225"/>
      <c r="C58" s="86" t="s">
        <v>99</v>
      </c>
      <c r="D58" s="87"/>
      <c r="E58" s="110">
        <f t="shared" si="15"/>
        <v>0</v>
      </c>
      <c r="F58" s="110">
        <f t="shared" si="15"/>
        <v>0</v>
      </c>
      <c r="G58" s="110">
        <f t="shared" si="15"/>
        <v>0</v>
      </c>
      <c r="H58" s="110">
        <f t="shared" si="15"/>
        <v>0</v>
      </c>
      <c r="I58" s="29"/>
    </row>
    <row r="59" spans="1:9" s="7" customFormat="1" ht="19.5" x14ac:dyDescent="0.2">
      <c r="A59" s="223"/>
      <c r="B59" s="225"/>
      <c r="C59" s="86" t="s">
        <v>98</v>
      </c>
      <c r="D59" s="87"/>
      <c r="E59" s="110">
        <f t="shared" si="15"/>
        <v>0</v>
      </c>
      <c r="F59" s="110">
        <f t="shared" si="15"/>
        <v>0</v>
      </c>
      <c r="G59" s="110">
        <f t="shared" si="15"/>
        <v>0</v>
      </c>
      <c r="H59" s="110">
        <f t="shared" si="15"/>
        <v>0</v>
      </c>
      <c r="I59" s="29"/>
    </row>
    <row r="60" spans="1:9" s="8" customFormat="1" ht="10.5" customHeight="1" x14ac:dyDescent="0.2">
      <c r="A60" s="223"/>
      <c r="B60" s="225"/>
      <c r="C60" s="86" t="s">
        <v>103</v>
      </c>
      <c r="D60" s="87"/>
      <c r="E60" s="110">
        <f t="shared" si="15"/>
        <v>0</v>
      </c>
      <c r="F60" s="110">
        <v>0</v>
      </c>
      <c r="G60" s="110">
        <v>0</v>
      </c>
      <c r="H60" s="110">
        <v>0</v>
      </c>
      <c r="I60" s="30"/>
    </row>
    <row r="61" spans="1:9" s="8" customFormat="1" ht="23.25" customHeight="1" x14ac:dyDescent="0.2">
      <c r="A61" s="223"/>
      <c r="B61" s="226"/>
      <c r="C61" s="86" t="s">
        <v>104</v>
      </c>
      <c r="D61" s="87"/>
      <c r="E61" s="110">
        <f t="shared" si="15"/>
        <v>0</v>
      </c>
      <c r="F61" s="110">
        <v>0</v>
      </c>
      <c r="G61" s="110">
        <v>0</v>
      </c>
      <c r="H61" s="110">
        <v>0</v>
      </c>
      <c r="I61" s="30"/>
    </row>
    <row r="62" spans="1:9" s="8" customFormat="1" ht="10.5" customHeight="1" x14ac:dyDescent="0.2">
      <c r="A62" s="210" t="s">
        <v>16</v>
      </c>
      <c r="B62" s="211" t="s">
        <v>170</v>
      </c>
      <c r="C62" s="70" t="s">
        <v>102</v>
      </c>
      <c r="D62" s="82"/>
      <c r="E62" s="112">
        <v>0</v>
      </c>
      <c r="F62" s="112">
        <f t="shared" ref="F62:H62" si="16">SUM(F63:F68)</f>
        <v>0</v>
      </c>
      <c r="G62" s="112">
        <f t="shared" si="16"/>
        <v>0</v>
      </c>
      <c r="H62" s="112">
        <f t="shared" si="16"/>
        <v>0</v>
      </c>
      <c r="I62" s="30"/>
    </row>
    <row r="63" spans="1:9" s="8" customFormat="1" ht="10.5" customHeight="1" x14ac:dyDescent="0.2">
      <c r="A63" s="210"/>
      <c r="B63" s="212"/>
      <c r="C63" s="70" t="s">
        <v>101</v>
      </c>
      <c r="D63" s="82" t="s">
        <v>68</v>
      </c>
      <c r="E63" s="113">
        <v>0</v>
      </c>
      <c r="F63" s="113">
        <v>0</v>
      </c>
      <c r="G63" s="113">
        <v>0</v>
      </c>
      <c r="H63" s="113">
        <v>0</v>
      </c>
      <c r="I63" s="30"/>
    </row>
    <row r="64" spans="1:9" s="8" customFormat="1" ht="10.5" customHeight="1" x14ac:dyDescent="0.2">
      <c r="A64" s="210"/>
      <c r="B64" s="212"/>
      <c r="C64" s="70" t="s">
        <v>100</v>
      </c>
      <c r="D64" s="82" t="s">
        <v>68</v>
      </c>
      <c r="E64" s="113">
        <v>0</v>
      </c>
      <c r="F64" s="113">
        <v>0</v>
      </c>
      <c r="G64" s="113">
        <v>0</v>
      </c>
      <c r="H64" s="113">
        <v>0</v>
      </c>
      <c r="I64" s="30"/>
    </row>
    <row r="65" spans="1:9" s="8" customFormat="1" ht="10.5" customHeight="1" x14ac:dyDescent="0.2">
      <c r="A65" s="210"/>
      <c r="B65" s="212"/>
      <c r="C65" s="70" t="s">
        <v>99</v>
      </c>
      <c r="D65" s="82"/>
      <c r="E65" s="113">
        <v>0</v>
      </c>
      <c r="F65" s="113">
        <v>0</v>
      </c>
      <c r="G65" s="113">
        <v>0</v>
      </c>
      <c r="H65" s="113">
        <v>0</v>
      </c>
      <c r="I65" s="30"/>
    </row>
    <row r="66" spans="1:9" s="8" customFormat="1" ht="19.5" x14ac:dyDescent="0.2">
      <c r="A66" s="210"/>
      <c r="B66" s="212"/>
      <c r="C66" s="70" t="s">
        <v>98</v>
      </c>
      <c r="D66" s="82"/>
      <c r="E66" s="113">
        <v>0</v>
      </c>
      <c r="F66" s="113">
        <v>0</v>
      </c>
      <c r="G66" s="113">
        <v>0</v>
      </c>
      <c r="H66" s="113">
        <v>0</v>
      </c>
      <c r="I66" s="30"/>
    </row>
    <row r="67" spans="1:9" s="8" customFormat="1" ht="10.5" customHeight="1" x14ac:dyDescent="0.2">
      <c r="A67" s="210"/>
      <c r="B67" s="212"/>
      <c r="C67" s="70" t="s">
        <v>103</v>
      </c>
      <c r="D67" s="82"/>
      <c r="E67" s="113">
        <v>0</v>
      </c>
      <c r="F67" s="113">
        <v>0</v>
      </c>
      <c r="G67" s="113">
        <v>0</v>
      </c>
      <c r="H67" s="113">
        <v>0</v>
      </c>
      <c r="I67" s="30"/>
    </row>
    <row r="68" spans="1:9" s="8" customFormat="1" ht="19.5" x14ac:dyDescent="0.2">
      <c r="A68" s="210"/>
      <c r="B68" s="213"/>
      <c r="C68" s="70" t="s">
        <v>104</v>
      </c>
      <c r="D68" s="82"/>
      <c r="E68" s="113">
        <v>0</v>
      </c>
      <c r="F68" s="113">
        <v>0</v>
      </c>
      <c r="G68" s="113">
        <v>0</v>
      </c>
      <c r="H68" s="113">
        <v>0</v>
      </c>
      <c r="I68" s="30"/>
    </row>
    <row r="69" spans="1:9" s="1" customFormat="1" ht="10.5" customHeight="1" x14ac:dyDescent="0.2">
      <c r="A69" s="210" t="s">
        <v>17</v>
      </c>
      <c r="B69" s="217" t="s">
        <v>171</v>
      </c>
      <c r="C69" s="70" t="s">
        <v>102</v>
      </c>
      <c r="D69" s="82"/>
      <c r="E69" s="112">
        <f>SUM(E70:E75)</f>
        <v>553.13130999999998</v>
      </c>
      <c r="F69" s="112">
        <f t="shared" ref="F69:H69" si="17">SUM(F70:F75)</f>
        <v>553.13130999999998</v>
      </c>
      <c r="G69" s="112">
        <f t="shared" si="17"/>
        <v>552.74935000000005</v>
      </c>
      <c r="H69" s="112">
        <f t="shared" si="17"/>
        <v>552.74935000000005</v>
      </c>
      <c r="I69" s="31"/>
    </row>
    <row r="70" spans="1:9" s="1" customFormat="1" ht="10.5" customHeight="1" x14ac:dyDescent="0.2">
      <c r="A70" s="210"/>
      <c r="B70" s="218"/>
      <c r="C70" s="70" t="s">
        <v>101</v>
      </c>
      <c r="D70" s="82" t="s">
        <v>68</v>
      </c>
      <c r="E70" s="112">
        <v>547.6</v>
      </c>
      <c r="F70" s="112">
        <v>547.6</v>
      </c>
      <c r="G70" s="112">
        <v>547.22185999999999</v>
      </c>
      <c r="H70" s="112">
        <v>547.22185999999999</v>
      </c>
      <c r="I70" s="31"/>
    </row>
    <row r="71" spans="1:9" s="1" customFormat="1" ht="10.5" customHeight="1" x14ac:dyDescent="0.2">
      <c r="A71" s="210"/>
      <c r="B71" s="218"/>
      <c r="C71" s="70" t="s">
        <v>100</v>
      </c>
      <c r="D71" s="82">
        <v>807</v>
      </c>
      <c r="E71" s="112">
        <v>5.5313100000000004</v>
      </c>
      <c r="F71" s="112">
        <v>5.5313100000000004</v>
      </c>
      <c r="G71" s="112">
        <v>5.5274900000000002</v>
      </c>
      <c r="H71" s="112">
        <v>5.5274900000000002</v>
      </c>
      <c r="I71" s="31"/>
    </row>
    <row r="72" spans="1:9" s="1" customFormat="1" ht="10.5" customHeight="1" x14ac:dyDescent="0.2">
      <c r="A72" s="210"/>
      <c r="B72" s="218"/>
      <c r="C72" s="70" t="s">
        <v>99</v>
      </c>
      <c r="D72" s="82"/>
      <c r="E72" s="112">
        <v>0</v>
      </c>
      <c r="F72" s="112">
        <v>0</v>
      </c>
      <c r="G72" s="112">
        <v>0</v>
      </c>
      <c r="H72" s="112">
        <v>0</v>
      </c>
      <c r="I72" s="31"/>
    </row>
    <row r="73" spans="1:9" s="1" customFormat="1" ht="19.5" x14ac:dyDescent="0.2">
      <c r="A73" s="210"/>
      <c r="B73" s="218"/>
      <c r="C73" s="70" t="s">
        <v>98</v>
      </c>
      <c r="D73" s="82"/>
      <c r="E73" s="112">
        <v>0</v>
      </c>
      <c r="F73" s="112">
        <v>0</v>
      </c>
      <c r="G73" s="112">
        <v>0</v>
      </c>
      <c r="H73" s="112">
        <v>0</v>
      </c>
      <c r="I73" s="31"/>
    </row>
    <row r="74" spans="1:9" s="1" customFormat="1" ht="10.5" customHeight="1" x14ac:dyDescent="0.2">
      <c r="A74" s="210"/>
      <c r="B74" s="218"/>
      <c r="C74" s="70" t="s">
        <v>103</v>
      </c>
      <c r="D74" s="82"/>
      <c r="E74" s="112">
        <v>0</v>
      </c>
      <c r="F74" s="112">
        <v>0</v>
      </c>
      <c r="G74" s="112">
        <v>0</v>
      </c>
      <c r="H74" s="112">
        <v>0</v>
      </c>
      <c r="I74" s="31"/>
    </row>
    <row r="75" spans="1:9" s="1" customFormat="1" ht="24" customHeight="1" x14ac:dyDescent="0.2">
      <c r="A75" s="210"/>
      <c r="B75" s="219"/>
      <c r="C75" s="70" t="s">
        <v>104</v>
      </c>
      <c r="D75" s="82"/>
      <c r="E75" s="112">
        <v>0</v>
      </c>
      <c r="F75" s="112">
        <v>0</v>
      </c>
      <c r="G75" s="112">
        <v>0</v>
      </c>
      <c r="H75" s="112">
        <v>0</v>
      </c>
      <c r="I75" s="31"/>
    </row>
    <row r="76" spans="1:9" s="1" customFormat="1" ht="10.5" customHeight="1" x14ac:dyDescent="0.2">
      <c r="A76" s="210" t="s">
        <v>18</v>
      </c>
      <c r="B76" s="211" t="s">
        <v>172</v>
      </c>
      <c r="C76" s="70" t="s">
        <v>102</v>
      </c>
      <c r="D76" s="82"/>
      <c r="E76" s="112">
        <f>SUM(E77:E82)</f>
        <v>0</v>
      </c>
      <c r="F76" s="112">
        <f>SUM(F77:F82)</f>
        <v>2000</v>
      </c>
      <c r="G76" s="112">
        <f>SUM(G77:G82)</f>
        <v>2000</v>
      </c>
      <c r="H76" s="112">
        <f>SUM(H77:H82)</f>
        <v>2000</v>
      </c>
      <c r="I76" s="31"/>
    </row>
    <row r="77" spans="1:9" s="1" customFormat="1" ht="10.5" customHeight="1" x14ac:dyDescent="0.2">
      <c r="A77" s="210"/>
      <c r="B77" s="212"/>
      <c r="C77" s="70" t="s">
        <v>101</v>
      </c>
      <c r="D77" s="82" t="s">
        <v>68</v>
      </c>
      <c r="E77" s="113">
        <v>0</v>
      </c>
      <c r="F77" s="113">
        <v>0</v>
      </c>
      <c r="G77" s="113">
        <v>0</v>
      </c>
      <c r="H77" s="113">
        <v>0</v>
      </c>
      <c r="I77" s="31"/>
    </row>
    <row r="78" spans="1:9" s="1" customFormat="1" ht="10.5" customHeight="1" x14ac:dyDescent="0.2">
      <c r="A78" s="210"/>
      <c r="B78" s="212"/>
      <c r="C78" s="70" t="s">
        <v>100</v>
      </c>
      <c r="D78" s="82" t="s">
        <v>68</v>
      </c>
      <c r="E78" s="113">
        <v>0</v>
      </c>
      <c r="F78" s="113">
        <v>2000</v>
      </c>
      <c r="G78" s="113">
        <v>2000</v>
      </c>
      <c r="H78" s="113">
        <v>2000</v>
      </c>
      <c r="I78" s="31"/>
    </row>
    <row r="79" spans="1:9" s="1" customFormat="1" ht="10.5" customHeight="1" x14ac:dyDescent="0.2">
      <c r="A79" s="210"/>
      <c r="B79" s="212"/>
      <c r="C79" s="70" t="s">
        <v>99</v>
      </c>
      <c r="D79" s="82"/>
      <c r="E79" s="113">
        <v>0</v>
      </c>
      <c r="F79" s="113">
        <v>0</v>
      </c>
      <c r="G79" s="113">
        <v>0</v>
      </c>
      <c r="H79" s="113">
        <v>0</v>
      </c>
      <c r="I79" s="31"/>
    </row>
    <row r="80" spans="1:9" s="1" customFormat="1" ht="19.5" x14ac:dyDescent="0.2">
      <c r="A80" s="210"/>
      <c r="B80" s="212"/>
      <c r="C80" s="70" t="s">
        <v>98</v>
      </c>
      <c r="D80" s="82"/>
      <c r="E80" s="113">
        <v>0</v>
      </c>
      <c r="F80" s="113">
        <v>0</v>
      </c>
      <c r="G80" s="113">
        <v>0</v>
      </c>
      <c r="H80" s="113">
        <v>0</v>
      </c>
      <c r="I80" s="31"/>
    </row>
    <row r="81" spans="1:9" s="1" customFormat="1" ht="10.5" customHeight="1" x14ac:dyDescent="0.2">
      <c r="A81" s="210"/>
      <c r="B81" s="212"/>
      <c r="C81" s="70" t="s">
        <v>103</v>
      </c>
      <c r="D81" s="87"/>
      <c r="E81" s="113">
        <v>0</v>
      </c>
      <c r="F81" s="113">
        <v>0</v>
      </c>
      <c r="G81" s="113">
        <v>0</v>
      </c>
      <c r="H81" s="113">
        <v>0</v>
      </c>
      <c r="I81" s="31"/>
    </row>
    <row r="82" spans="1:9" s="1" customFormat="1" ht="19.5" x14ac:dyDescent="0.2">
      <c r="A82" s="210"/>
      <c r="B82" s="213"/>
      <c r="C82" s="70" t="s">
        <v>104</v>
      </c>
      <c r="D82" s="87"/>
      <c r="E82" s="113">
        <v>0</v>
      </c>
      <c r="F82" s="113">
        <v>0</v>
      </c>
      <c r="G82" s="113">
        <v>0</v>
      </c>
      <c r="H82" s="113">
        <v>0</v>
      </c>
      <c r="I82" s="31"/>
    </row>
    <row r="83" spans="1:9" s="1" customFormat="1" ht="11.25" customHeight="1" x14ac:dyDescent="0.2">
      <c r="A83" s="210" t="s">
        <v>19</v>
      </c>
      <c r="B83" s="211" t="s">
        <v>95</v>
      </c>
      <c r="C83" s="70" t="s">
        <v>102</v>
      </c>
      <c r="D83" s="82"/>
      <c r="E83" s="112">
        <f>SUM(E84:E89)</f>
        <v>0</v>
      </c>
      <c r="F83" s="112">
        <f>SUM(F84:F89)</f>
        <v>0</v>
      </c>
      <c r="G83" s="112">
        <f>SUM(G84:G89)</f>
        <v>0</v>
      </c>
      <c r="H83" s="112">
        <f>SUM(H84:H89)</f>
        <v>0</v>
      </c>
      <c r="I83" s="31"/>
    </row>
    <row r="84" spans="1:9" s="1" customFormat="1" ht="11.25" customHeight="1" x14ac:dyDescent="0.2">
      <c r="A84" s="210"/>
      <c r="B84" s="212"/>
      <c r="C84" s="70" t="s">
        <v>101</v>
      </c>
      <c r="D84" s="82" t="s">
        <v>68</v>
      </c>
      <c r="E84" s="113">
        <v>0</v>
      </c>
      <c r="F84" s="113">
        <v>0</v>
      </c>
      <c r="G84" s="113">
        <v>0</v>
      </c>
      <c r="H84" s="113">
        <v>0</v>
      </c>
      <c r="I84" s="31"/>
    </row>
    <row r="85" spans="1:9" s="1" customFormat="1" ht="11.25" customHeight="1" x14ac:dyDescent="0.2">
      <c r="A85" s="210"/>
      <c r="B85" s="212"/>
      <c r="C85" s="70" t="s">
        <v>100</v>
      </c>
      <c r="D85" s="82" t="s">
        <v>68</v>
      </c>
      <c r="E85" s="113">
        <v>0</v>
      </c>
      <c r="F85" s="40">
        <v>0</v>
      </c>
      <c r="G85" s="40">
        <v>0</v>
      </c>
      <c r="H85" s="40">
        <v>0</v>
      </c>
      <c r="I85" s="31"/>
    </row>
    <row r="86" spans="1:9" s="1" customFormat="1" ht="11.25" customHeight="1" x14ac:dyDescent="0.2">
      <c r="A86" s="210"/>
      <c r="B86" s="212"/>
      <c r="C86" s="70" t="s">
        <v>99</v>
      </c>
      <c r="D86" s="82"/>
      <c r="E86" s="113">
        <v>0</v>
      </c>
      <c r="F86" s="113">
        <v>0</v>
      </c>
      <c r="G86" s="113">
        <v>0</v>
      </c>
      <c r="H86" s="113">
        <v>0</v>
      </c>
      <c r="I86" s="31"/>
    </row>
    <row r="87" spans="1:9" s="1" customFormat="1" ht="19.5" x14ac:dyDescent="0.2">
      <c r="A87" s="210"/>
      <c r="B87" s="212"/>
      <c r="C87" s="70" t="s">
        <v>98</v>
      </c>
      <c r="D87" s="82"/>
      <c r="E87" s="113">
        <v>0</v>
      </c>
      <c r="F87" s="113">
        <v>0</v>
      </c>
      <c r="G87" s="113">
        <v>0</v>
      </c>
      <c r="H87" s="113">
        <v>0</v>
      </c>
      <c r="I87" s="31"/>
    </row>
    <row r="88" spans="1:9" s="1" customFormat="1" ht="10.5" customHeight="1" x14ac:dyDescent="0.2">
      <c r="A88" s="210"/>
      <c r="B88" s="212"/>
      <c r="C88" s="70" t="s">
        <v>103</v>
      </c>
      <c r="D88" s="87"/>
      <c r="E88" s="113">
        <v>0</v>
      </c>
      <c r="F88" s="113">
        <v>0</v>
      </c>
      <c r="G88" s="113">
        <v>0</v>
      </c>
      <c r="H88" s="113">
        <v>0</v>
      </c>
      <c r="I88" s="31"/>
    </row>
    <row r="89" spans="1:9" s="1" customFormat="1" ht="19.5" x14ac:dyDescent="0.2">
      <c r="A89" s="210"/>
      <c r="B89" s="213"/>
      <c r="C89" s="70" t="s">
        <v>104</v>
      </c>
      <c r="D89" s="87"/>
      <c r="E89" s="113">
        <v>0</v>
      </c>
      <c r="F89" s="113">
        <v>0</v>
      </c>
      <c r="G89" s="113">
        <v>0</v>
      </c>
      <c r="H89" s="113">
        <v>0</v>
      </c>
      <c r="I89" s="31"/>
    </row>
    <row r="90" spans="1:9" s="7" customFormat="1" ht="9.75" x14ac:dyDescent="0.2">
      <c r="A90" s="223" t="s">
        <v>70</v>
      </c>
      <c r="B90" s="224" t="s">
        <v>136</v>
      </c>
      <c r="C90" s="86" t="s">
        <v>102</v>
      </c>
      <c r="D90" s="87"/>
      <c r="E90" s="109">
        <f>E92+E95+E98+E99+E101+E100+E97</f>
        <v>26980.92985</v>
      </c>
      <c r="F90" s="109">
        <f t="shared" ref="F90:H90" si="18">F92+F95+F98+F99+F101+F100+F97</f>
        <v>179311.60380000001</v>
      </c>
      <c r="G90" s="109">
        <f t="shared" si="18"/>
        <v>178980.46387000001</v>
      </c>
      <c r="H90" s="109">
        <f t="shared" si="18"/>
        <v>178980.46387000001</v>
      </c>
      <c r="I90" s="29"/>
    </row>
    <row r="91" spans="1:9" s="7" customFormat="1" ht="9.75" x14ac:dyDescent="0.2">
      <c r="A91" s="223"/>
      <c r="B91" s="225"/>
      <c r="C91" s="220" t="s">
        <v>181</v>
      </c>
      <c r="D91" s="87" t="s">
        <v>75</v>
      </c>
      <c r="E91" s="109">
        <f>SUM(E92:E93)</f>
        <v>5943.1</v>
      </c>
      <c r="F91" s="109">
        <f t="shared" ref="F91:H91" si="19">SUM(F92:F93)</f>
        <v>145537.70000000001</v>
      </c>
      <c r="G91" s="109">
        <f t="shared" si="19"/>
        <v>145221.51333000002</v>
      </c>
      <c r="H91" s="109">
        <f t="shared" si="19"/>
        <v>145221.51333000002</v>
      </c>
      <c r="I91" s="29"/>
    </row>
    <row r="92" spans="1:9" s="7" customFormat="1" ht="9.75" x14ac:dyDescent="0.2">
      <c r="A92" s="223"/>
      <c r="B92" s="225"/>
      <c r="C92" s="221"/>
      <c r="D92" s="83" t="s">
        <v>68</v>
      </c>
      <c r="E92" s="110">
        <f>E103+E127+E134</f>
        <v>5943.1</v>
      </c>
      <c r="F92" s="110">
        <f t="shared" ref="F92:H92" si="20">F103+F127+F134</f>
        <v>145537.70000000001</v>
      </c>
      <c r="G92" s="110">
        <f t="shared" si="20"/>
        <v>145221.51333000002</v>
      </c>
      <c r="H92" s="110">
        <f t="shared" si="20"/>
        <v>145221.51333000002</v>
      </c>
      <c r="I92" s="29"/>
    </row>
    <row r="93" spans="1:9" s="7" customFormat="1" ht="9.75" x14ac:dyDescent="0.2">
      <c r="A93" s="223"/>
      <c r="B93" s="225"/>
      <c r="C93" s="222"/>
      <c r="D93" s="124" t="s">
        <v>180</v>
      </c>
      <c r="E93" s="110">
        <v>0</v>
      </c>
      <c r="F93" s="110">
        <v>0</v>
      </c>
      <c r="G93" s="110">
        <v>0</v>
      </c>
      <c r="H93" s="110">
        <v>0</v>
      </c>
      <c r="I93" s="29"/>
    </row>
    <row r="94" spans="1:9" s="7" customFormat="1" ht="12.75" customHeight="1" x14ac:dyDescent="0.2">
      <c r="A94" s="223"/>
      <c r="B94" s="225"/>
      <c r="C94" s="214" t="s">
        <v>182</v>
      </c>
      <c r="D94" s="124" t="s">
        <v>75</v>
      </c>
      <c r="E94" s="110">
        <f>SUM(E95:E97)</f>
        <v>21037.829849999998</v>
      </c>
      <c r="F94" s="110">
        <f t="shared" ref="F94:H94" si="21">SUM(F95:F97)</f>
        <v>15597.908149999999</v>
      </c>
      <c r="G94" s="110">
        <f t="shared" si="21"/>
        <v>15582.954889999999</v>
      </c>
      <c r="H94" s="110">
        <f t="shared" si="21"/>
        <v>15582.954889999999</v>
      </c>
      <c r="I94" s="29"/>
    </row>
    <row r="95" spans="1:9" s="7" customFormat="1" ht="10.15" customHeight="1" x14ac:dyDescent="0.2">
      <c r="A95" s="223"/>
      <c r="B95" s="225"/>
      <c r="C95" s="215"/>
      <c r="D95" s="83" t="s">
        <v>68</v>
      </c>
      <c r="E95" s="110">
        <f>E104+E127+E135</f>
        <v>20837.829849999998</v>
      </c>
      <c r="F95" s="110">
        <f t="shared" ref="F95:H95" si="22">F104+F127+F135</f>
        <v>15597.908149999999</v>
      </c>
      <c r="G95" s="110">
        <f t="shared" si="22"/>
        <v>15582.954889999999</v>
      </c>
      <c r="H95" s="110">
        <f t="shared" si="22"/>
        <v>15582.954889999999</v>
      </c>
      <c r="I95" s="29"/>
    </row>
    <row r="96" spans="1:9" s="7" customFormat="1" ht="10.15" customHeight="1" x14ac:dyDescent="0.2">
      <c r="A96" s="223"/>
      <c r="B96" s="225"/>
      <c r="C96" s="215"/>
      <c r="D96" s="124" t="s">
        <v>180</v>
      </c>
      <c r="E96" s="110">
        <v>0</v>
      </c>
      <c r="F96" s="110">
        <v>0</v>
      </c>
      <c r="G96" s="110">
        <v>0</v>
      </c>
      <c r="H96" s="110">
        <v>0</v>
      </c>
      <c r="I96" s="29"/>
    </row>
    <row r="97" spans="1:9" s="7" customFormat="1" ht="10.15" customHeight="1" x14ac:dyDescent="0.2">
      <c r="A97" s="223"/>
      <c r="B97" s="225"/>
      <c r="C97" s="216"/>
      <c r="D97" s="124" t="s">
        <v>121</v>
      </c>
      <c r="E97" s="110">
        <f>E128</f>
        <v>200</v>
      </c>
      <c r="F97" s="110">
        <f t="shared" ref="F97:H97" si="23">F128</f>
        <v>0</v>
      </c>
      <c r="G97" s="110">
        <f t="shared" si="23"/>
        <v>0</v>
      </c>
      <c r="H97" s="110">
        <f t="shared" si="23"/>
        <v>0</v>
      </c>
      <c r="I97" s="29"/>
    </row>
    <row r="98" spans="1:9" s="7" customFormat="1" ht="9.75" x14ac:dyDescent="0.2">
      <c r="A98" s="223"/>
      <c r="B98" s="225"/>
      <c r="C98" s="86" t="s">
        <v>99</v>
      </c>
      <c r="D98" s="87"/>
      <c r="E98" s="110">
        <f>E105+E136</f>
        <v>0</v>
      </c>
      <c r="F98" s="110">
        <f t="shared" ref="F98:H98" si="24">F105+F136</f>
        <v>18175.995649999997</v>
      </c>
      <c r="G98" s="110">
        <f t="shared" si="24"/>
        <v>18175.995649999997</v>
      </c>
      <c r="H98" s="110">
        <f t="shared" si="24"/>
        <v>18175.995649999997</v>
      </c>
      <c r="I98" s="29"/>
    </row>
    <row r="99" spans="1:9" s="7" customFormat="1" ht="19.5" x14ac:dyDescent="0.2">
      <c r="A99" s="223"/>
      <c r="B99" s="225"/>
      <c r="C99" s="86" t="s">
        <v>98</v>
      </c>
      <c r="D99" s="87"/>
      <c r="E99" s="110">
        <v>0</v>
      </c>
      <c r="F99" s="110">
        <v>0</v>
      </c>
      <c r="G99" s="110">
        <v>0</v>
      </c>
      <c r="H99" s="110">
        <v>0</v>
      </c>
      <c r="I99" s="29"/>
    </row>
    <row r="100" spans="1:9" s="8" customFormat="1" ht="10.5" customHeight="1" x14ac:dyDescent="0.2">
      <c r="A100" s="223"/>
      <c r="B100" s="225"/>
      <c r="C100" s="86" t="s">
        <v>103</v>
      </c>
      <c r="D100" s="87"/>
      <c r="E100" s="110">
        <v>0</v>
      </c>
      <c r="F100" s="110">
        <v>0</v>
      </c>
      <c r="G100" s="110">
        <v>0</v>
      </c>
      <c r="H100" s="110">
        <v>0</v>
      </c>
      <c r="I100" s="30"/>
    </row>
    <row r="101" spans="1:9" s="8" customFormat="1" ht="29.25" customHeight="1" x14ac:dyDescent="0.2">
      <c r="A101" s="223"/>
      <c r="B101" s="226"/>
      <c r="C101" s="86" t="s">
        <v>104</v>
      </c>
      <c r="D101" s="87"/>
      <c r="E101" s="110">
        <v>0</v>
      </c>
      <c r="F101" s="110">
        <v>0</v>
      </c>
      <c r="G101" s="110">
        <v>0</v>
      </c>
      <c r="H101" s="110">
        <v>0</v>
      </c>
      <c r="I101" s="30"/>
    </row>
    <row r="102" spans="1:9" s="1" customFormat="1" ht="10.5" customHeight="1" x14ac:dyDescent="0.2">
      <c r="A102" s="210" t="s">
        <v>20</v>
      </c>
      <c r="B102" s="217" t="s">
        <v>173</v>
      </c>
      <c r="C102" s="70" t="s">
        <v>102</v>
      </c>
      <c r="D102" s="82"/>
      <c r="E102" s="112">
        <f>E103+E104+E105+E106+E108</f>
        <v>25395.42985</v>
      </c>
      <c r="F102" s="112">
        <f>F103+F104+F105+F106+F108</f>
        <v>33466.703800000003</v>
      </c>
      <c r="G102" s="112">
        <f>G103+G104+G105+G106+G108</f>
        <v>33135.563869999998</v>
      </c>
      <c r="H102" s="112">
        <f>H103+H104+H105+H106+H108</f>
        <v>33135.563869999998</v>
      </c>
      <c r="I102" s="31"/>
    </row>
    <row r="103" spans="1:9" s="1" customFormat="1" ht="10.5" customHeight="1" x14ac:dyDescent="0.2">
      <c r="A103" s="210"/>
      <c r="B103" s="218"/>
      <c r="C103" s="70" t="s">
        <v>101</v>
      </c>
      <c r="D103" s="82" t="s">
        <v>68</v>
      </c>
      <c r="E103" s="112">
        <f>E110</f>
        <v>5943.1</v>
      </c>
      <c r="F103" s="112">
        <f t="shared" ref="F103:H103" si="25">F110</f>
        <v>8370.6</v>
      </c>
      <c r="G103" s="112">
        <f t="shared" si="25"/>
        <v>8054.4133300000003</v>
      </c>
      <c r="H103" s="112">
        <f t="shared" si="25"/>
        <v>8054.4133300000003</v>
      </c>
      <c r="I103" s="31"/>
    </row>
    <row r="104" spans="1:9" s="1" customFormat="1" ht="10.5" customHeight="1" x14ac:dyDescent="0.2">
      <c r="A104" s="210"/>
      <c r="B104" s="218"/>
      <c r="C104" s="70" t="s">
        <v>100</v>
      </c>
      <c r="D104" s="82" t="s">
        <v>68</v>
      </c>
      <c r="E104" s="112">
        <f>E111</f>
        <v>19452.329849999998</v>
      </c>
      <c r="F104" s="112">
        <f t="shared" ref="F104:H104" si="26">F111</f>
        <v>14212.34815</v>
      </c>
      <c r="G104" s="112">
        <f t="shared" si="26"/>
        <v>14197.39489</v>
      </c>
      <c r="H104" s="112">
        <f t="shared" si="26"/>
        <v>14197.39489</v>
      </c>
      <c r="I104" s="31"/>
    </row>
    <row r="105" spans="1:9" s="1" customFormat="1" x14ac:dyDescent="0.2">
      <c r="A105" s="210"/>
      <c r="B105" s="218"/>
      <c r="C105" s="70" t="s">
        <v>99</v>
      </c>
      <c r="D105" s="82"/>
      <c r="E105" s="112">
        <v>0</v>
      </c>
      <c r="F105" s="112">
        <f>F112</f>
        <v>10883.755649999999</v>
      </c>
      <c r="G105" s="112">
        <f t="shared" ref="G105:H105" si="27">G112</f>
        <v>10883.755649999999</v>
      </c>
      <c r="H105" s="112">
        <f t="shared" si="27"/>
        <v>10883.755649999999</v>
      </c>
      <c r="I105" s="31"/>
    </row>
    <row r="106" spans="1:9" s="1" customFormat="1" ht="19.5" x14ac:dyDescent="0.2">
      <c r="A106" s="210"/>
      <c r="B106" s="218"/>
      <c r="C106" s="70" t="s">
        <v>98</v>
      </c>
      <c r="D106" s="82"/>
      <c r="E106" s="112">
        <f t="shared" ref="E106:H108" si="28">E113+E122</f>
        <v>0</v>
      </c>
      <c r="F106" s="112">
        <f t="shared" si="28"/>
        <v>0</v>
      </c>
      <c r="G106" s="112">
        <f t="shared" si="28"/>
        <v>0</v>
      </c>
      <c r="H106" s="112">
        <f t="shared" si="28"/>
        <v>0</v>
      </c>
      <c r="I106" s="31"/>
    </row>
    <row r="107" spans="1:9" s="1" customFormat="1" ht="10.5" customHeight="1" x14ac:dyDescent="0.2">
      <c r="A107" s="210"/>
      <c r="B107" s="218"/>
      <c r="C107" s="70" t="s">
        <v>103</v>
      </c>
      <c r="D107" s="82"/>
      <c r="E107" s="112">
        <f t="shared" si="28"/>
        <v>0</v>
      </c>
      <c r="F107" s="112">
        <f t="shared" si="28"/>
        <v>0</v>
      </c>
      <c r="G107" s="112">
        <f t="shared" si="28"/>
        <v>0</v>
      </c>
      <c r="H107" s="112">
        <f t="shared" si="28"/>
        <v>0</v>
      </c>
      <c r="I107" s="31"/>
    </row>
    <row r="108" spans="1:9" s="1" customFormat="1" ht="19.5" x14ac:dyDescent="0.2">
      <c r="A108" s="210"/>
      <c r="B108" s="219"/>
      <c r="C108" s="70" t="s">
        <v>104</v>
      </c>
      <c r="D108" s="82"/>
      <c r="E108" s="112">
        <f t="shared" si="28"/>
        <v>0</v>
      </c>
      <c r="F108" s="112">
        <f t="shared" si="28"/>
        <v>0</v>
      </c>
      <c r="G108" s="112">
        <f t="shared" si="28"/>
        <v>0</v>
      </c>
      <c r="H108" s="112">
        <f t="shared" si="28"/>
        <v>0</v>
      </c>
      <c r="I108" s="31"/>
    </row>
    <row r="109" spans="1:9" s="1" customFormat="1" ht="10.5" customHeight="1" x14ac:dyDescent="0.2">
      <c r="A109" s="210" t="s">
        <v>21</v>
      </c>
      <c r="B109" s="211" t="s">
        <v>174</v>
      </c>
      <c r="C109" s="70" t="s">
        <v>102</v>
      </c>
      <c r="D109" s="82"/>
      <c r="E109" s="112">
        <f>E110+E111+E112+E113+E115</f>
        <v>25395.42985</v>
      </c>
      <c r="F109" s="112">
        <f>F110+F111+F112+F113+F115</f>
        <v>33466.703800000003</v>
      </c>
      <c r="G109" s="112">
        <f>G110+G111+G112+G113+G115</f>
        <v>33135.563869999998</v>
      </c>
      <c r="H109" s="112">
        <f>H110+H111+H112+H113+H115</f>
        <v>33135.563869999998</v>
      </c>
      <c r="I109" s="31"/>
    </row>
    <row r="110" spans="1:9" s="1" customFormat="1" ht="10.5" customHeight="1" x14ac:dyDescent="0.2">
      <c r="A110" s="210"/>
      <c r="B110" s="212"/>
      <c r="C110" s="70" t="s">
        <v>101</v>
      </c>
      <c r="D110" s="82" t="s">
        <v>68</v>
      </c>
      <c r="E110" s="112">
        <v>5943.1</v>
      </c>
      <c r="F110" s="112">
        <v>8370.6</v>
      </c>
      <c r="G110" s="112">
        <v>8054.4133300000003</v>
      </c>
      <c r="H110" s="112">
        <v>8054.4133300000003</v>
      </c>
      <c r="I110" s="31"/>
    </row>
    <row r="111" spans="1:9" s="1" customFormat="1" ht="10.5" customHeight="1" x14ac:dyDescent="0.2">
      <c r="A111" s="210"/>
      <c r="B111" s="212"/>
      <c r="C111" s="70" t="s">
        <v>100</v>
      </c>
      <c r="D111" s="82" t="s">
        <v>68</v>
      </c>
      <c r="E111" s="112">
        <v>19452.329849999998</v>
      </c>
      <c r="F111" s="112">
        <v>14212.34815</v>
      </c>
      <c r="G111" s="112">
        <v>14197.39489</v>
      </c>
      <c r="H111" s="112">
        <v>14197.39489</v>
      </c>
      <c r="I111" s="31"/>
    </row>
    <row r="112" spans="1:9" s="1" customFormat="1" ht="10.5" customHeight="1" x14ac:dyDescent="0.2">
      <c r="A112" s="210"/>
      <c r="B112" s="212"/>
      <c r="C112" s="70" t="s">
        <v>99</v>
      </c>
      <c r="D112" s="82"/>
      <c r="E112" s="112">
        <v>0</v>
      </c>
      <c r="F112" s="112">
        <v>10883.755649999999</v>
      </c>
      <c r="G112" s="112">
        <v>10883.755649999999</v>
      </c>
      <c r="H112" s="112">
        <v>10883.755649999999</v>
      </c>
      <c r="I112" s="31"/>
    </row>
    <row r="113" spans="1:9" s="1" customFormat="1" ht="19.5" x14ac:dyDescent="0.2">
      <c r="A113" s="210"/>
      <c r="B113" s="212"/>
      <c r="C113" s="70" t="s">
        <v>98</v>
      </c>
      <c r="D113" s="82"/>
      <c r="E113" s="112">
        <f t="shared" ref="E113:H115" si="29">E122+E130</f>
        <v>0</v>
      </c>
      <c r="F113" s="112">
        <f t="shared" si="29"/>
        <v>0</v>
      </c>
      <c r="G113" s="112">
        <f t="shared" si="29"/>
        <v>0</v>
      </c>
      <c r="H113" s="112">
        <f t="shared" si="29"/>
        <v>0</v>
      </c>
      <c r="I113" s="31"/>
    </row>
    <row r="114" spans="1:9" s="1" customFormat="1" ht="10.5" customHeight="1" x14ac:dyDescent="0.2">
      <c r="A114" s="210"/>
      <c r="B114" s="212"/>
      <c r="C114" s="70" t="s">
        <v>103</v>
      </c>
      <c r="D114" s="82"/>
      <c r="E114" s="112">
        <f t="shared" si="29"/>
        <v>0</v>
      </c>
      <c r="F114" s="112">
        <f t="shared" si="29"/>
        <v>0</v>
      </c>
      <c r="G114" s="112">
        <f t="shared" si="29"/>
        <v>0</v>
      </c>
      <c r="H114" s="112">
        <f t="shared" si="29"/>
        <v>0</v>
      </c>
      <c r="I114" s="31"/>
    </row>
    <row r="115" spans="1:9" s="1" customFormat="1" ht="19.5" x14ac:dyDescent="0.2">
      <c r="A115" s="210"/>
      <c r="B115" s="213"/>
      <c r="C115" s="70" t="s">
        <v>104</v>
      </c>
      <c r="D115" s="82"/>
      <c r="E115" s="112">
        <f t="shared" si="29"/>
        <v>0</v>
      </c>
      <c r="F115" s="112">
        <f t="shared" si="29"/>
        <v>0</v>
      </c>
      <c r="G115" s="112">
        <f t="shared" si="29"/>
        <v>0</v>
      </c>
      <c r="H115" s="112">
        <f t="shared" si="29"/>
        <v>0</v>
      </c>
      <c r="I115" s="31"/>
    </row>
    <row r="116" spans="1:9" s="8" customFormat="1" ht="10.5" customHeight="1" x14ac:dyDescent="0.2">
      <c r="A116" s="210" t="s">
        <v>22</v>
      </c>
      <c r="B116" s="211" t="s">
        <v>175</v>
      </c>
      <c r="C116" s="70" t="s">
        <v>102</v>
      </c>
      <c r="D116" s="82"/>
      <c r="E116" s="112">
        <f>SUM(E117:E124)</f>
        <v>0</v>
      </c>
      <c r="F116" s="112">
        <f>SUM(F117:F124)</f>
        <v>0</v>
      </c>
      <c r="G116" s="112">
        <f>SUM(G117:G124)</f>
        <v>0</v>
      </c>
      <c r="H116" s="112">
        <f>SUM(H117:H124)</f>
        <v>0</v>
      </c>
      <c r="I116" s="30"/>
    </row>
    <row r="117" spans="1:9" s="8" customFormat="1" ht="10.5" customHeight="1" x14ac:dyDescent="0.2">
      <c r="A117" s="210"/>
      <c r="B117" s="212"/>
      <c r="C117" s="211" t="s">
        <v>181</v>
      </c>
      <c r="D117" s="82" t="s">
        <v>68</v>
      </c>
      <c r="E117" s="113">
        <v>0</v>
      </c>
      <c r="F117" s="113">
        <v>0</v>
      </c>
      <c r="G117" s="113">
        <v>0</v>
      </c>
      <c r="H117" s="113">
        <v>0</v>
      </c>
      <c r="I117" s="30"/>
    </row>
    <row r="118" spans="1:9" s="8" customFormat="1" ht="10.5" customHeight="1" x14ac:dyDescent="0.2">
      <c r="A118" s="210"/>
      <c r="B118" s="212"/>
      <c r="C118" s="213"/>
      <c r="D118" s="125" t="s">
        <v>180</v>
      </c>
      <c r="E118" s="113">
        <v>0</v>
      </c>
      <c r="F118" s="113">
        <v>0</v>
      </c>
      <c r="G118" s="113">
        <v>0</v>
      </c>
      <c r="H118" s="113">
        <v>0</v>
      </c>
      <c r="I118" s="30"/>
    </row>
    <row r="119" spans="1:9" s="8" customFormat="1" ht="10.5" customHeight="1" x14ac:dyDescent="0.2">
      <c r="A119" s="210"/>
      <c r="B119" s="212"/>
      <c r="C119" s="211" t="s">
        <v>182</v>
      </c>
      <c r="D119" s="82" t="s">
        <v>68</v>
      </c>
      <c r="E119" s="113">
        <v>0</v>
      </c>
      <c r="F119" s="40">
        <v>0</v>
      </c>
      <c r="G119" s="40">
        <v>0</v>
      </c>
      <c r="H119" s="40">
        <v>0</v>
      </c>
      <c r="I119" s="30"/>
    </row>
    <row r="120" spans="1:9" s="8" customFormat="1" ht="10.5" customHeight="1" x14ac:dyDescent="0.2">
      <c r="A120" s="210"/>
      <c r="B120" s="212"/>
      <c r="C120" s="213"/>
      <c r="D120" s="125" t="s">
        <v>180</v>
      </c>
      <c r="E120" s="113">
        <v>0</v>
      </c>
      <c r="F120" s="40">
        <v>0</v>
      </c>
      <c r="G120" s="40">
        <v>0</v>
      </c>
      <c r="H120" s="40">
        <v>0</v>
      </c>
      <c r="I120" s="30"/>
    </row>
    <row r="121" spans="1:9" s="8" customFormat="1" ht="10.5" customHeight="1" x14ac:dyDescent="0.2">
      <c r="A121" s="210"/>
      <c r="B121" s="212"/>
      <c r="C121" s="70" t="s">
        <v>99</v>
      </c>
      <c r="D121" s="82"/>
      <c r="E121" s="113">
        <v>0</v>
      </c>
      <c r="F121" s="113">
        <v>0</v>
      </c>
      <c r="G121" s="113">
        <v>0</v>
      </c>
      <c r="H121" s="113">
        <v>0</v>
      </c>
      <c r="I121" s="30"/>
    </row>
    <row r="122" spans="1:9" s="8" customFormat="1" ht="19.5" x14ac:dyDescent="0.2">
      <c r="A122" s="210"/>
      <c r="B122" s="212"/>
      <c r="C122" s="70" t="s">
        <v>98</v>
      </c>
      <c r="D122" s="82"/>
      <c r="E122" s="113">
        <v>0</v>
      </c>
      <c r="F122" s="113">
        <v>0</v>
      </c>
      <c r="G122" s="113">
        <v>0</v>
      </c>
      <c r="H122" s="113">
        <v>0</v>
      </c>
      <c r="I122" s="30"/>
    </row>
    <row r="123" spans="1:9" s="8" customFormat="1" ht="10.5" customHeight="1" x14ac:dyDescent="0.2">
      <c r="A123" s="210"/>
      <c r="B123" s="212"/>
      <c r="C123" s="70" t="s">
        <v>103</v>
      </c>
      <c r="D123" s="82"/>
      <c r="E123" s="113">
        <v>0</v>
      </c>
      <c r="F123" s="113">
        <v>0</v>
      </c>
      <c r="G123" s="113">
        <v>0</v>
      </c>
      <c r="H123" s="113">
        <v>0</v>
      </c>
      <c r="I123" s="30"/>
    </row>
    <row r="124" spans="1:9" s="8" customFormat="1" ht="19.5" x14ac:dyDescent="0.2">
      <c r="A124" s="210"/>
      <c r="B124" s="213"/>
      <c r="C124" s="70" t="s">
        <v>104</v>
      </c>
      <c r="D124" s="82"/>
      <c r="E124" s="113">
        <v>0</v>
      </c>
      <c r="F124" s="113">
        <v>0</v>
      </c>
      <c r="G124" s="113">
        <v>0</v>
      </c>
      <c r="H124" s="113">
        <v>0</v>
      </c>
      <c r="I124" s="30"/>
    </row>
    <row r="125" spans="1:9" s="8" customFormat="1" x14ac:dyDescent="0.2">
      <c r="A125" s="210" t="s">
        <v>23</v>
      </c>
      <c r="B125" s="211" t="s">
        <v>176</v>
      </c>
      <c r="C125" s="70" t="s">
        <v>102</v>
      </c>
      <c r="D125" s="82"/>
      <c r="E125" s="112">
        <f>SUM(E126:E132)</f>
        <v>200</v>
      </c>
      <c r="F125" s="112">
        <f>SUM(F126:F132)</f>
        <v>0</v>
      </c>
      <c r="G125" s="112">
        <f>SUM(G126:G132)</f>
        <v>0</v>
      </c>
      <c r="H125" s="112">
        <f>SUM(H126:H132)</f>
        <v>0</v>
      </c>
      <c r="I125" s="30"/>
    </row>
    <row r="126" spans="1:9" s="8" customFormat="1" x14ac:dyDescent="0.2">
      <c r="A126" s="210"/>
      <c r="B126" s="212"/>
      <c r="C126" s="70" t="s">
        <v>101</v>
      </c>
      <c r="D126" s="82" t="s">
        <v>68</v>
      </c>
      <c r="E126" s="113">
        <v>0</v>
      </c>
      <c r="F126" s="113">
        <v>0</v>
      </c>
      <c r="G126" s="113">
        <v>0</v>
      </c>
      <c r="H126" s="113">
        <v>0</v>
      </c>
      <c r="I126" s="30"/>
    </row>
    <row r="127" spans="1:9" s="8" customFormat="1" x14ac:dyDescent="0.2">
      <c r="A127" s="210"/>
      <c r="B127" s="212"/>
      <c r="C127" s="211" t="s">
        <v>182</v>
      </c>
      <c r="D127" s="82" t="s">
        <v>68</v>
      </c>
      <c r="E127" s="113">
        <v>0</v>
      </c>
      <c r="F127" s="113">
        <v>0</v>
      </c>
      <c r="G127" s="113">
        <v>0</v>
      </c>
      <c r="H127" s="113">
        <v>0</v>
      </c>
      <c r="I127" s="30"/>
    </row>
    <row r="128" spans="1:9" s="8" customFormat="1" x14ac:dyDescent="0.2">
      <c r="A128" s="210"/>
      <c r="B128" s="212"/>
      <c r="C128" s="213"/>
      <c r="D128" s="125" t="s">
        <v>121</v>
      </c>
      <c r="E128" s="113">
        <v>200</v>
      </c>
      <c r="F128" s="113">
        <v>0</v>
      </c>
      <c r="G128" s="113">
        <v>0</v>
      </c>
      <c r="H128" s="113">
        <v>0</v>
      </c>
      <c r="I128" s="30"/>
    </row>
    <row r="129" spans="1:9" s="8" customFormat="1" x14ac:dyDescent="0.2">
      <c r="A129" s="210"/>
      <c r="B129" s="212"/>
      <c r="C129" s="70" t="s">
        <v>99</v>
      </c>
      <c r="D129" s="82"/>
      <c r="E129" s="113">
        <v>0</v>
      </c>
      <c r="F129" s="113">
        <v>0</v>
      </c>
      <c r="G129" s="113">
        <v>0</v>
      </c>
      <c r="H129" s="113">
        <v>0</v>
      </c>
      <c r="I129" s="30"/>
    </row>
    <row r="130" spans="1:9" s="8" customFormat="1" ht="19.5" x14ac:dyDescent="0.2">
      <c r="A130" s="210"/>
      <c r="B130" s="212"/>
      <c r="C130" s="70" t="s">
        <v>98</v>
      </c>
      <c r="D130" s="82"/>
      <c r="E130" s="113">
        <v>0</v>
      </c>
      <c r="F130" s="113">
        <v>0</v>
      </c>
      <c r="G130" s="113">
        <v>0</v>
      </c>
      <c r="H130" s="113">
        <v>0</v>
      </c>
      <c r="I130" s="30"/>
    </row>
    <row r="131" spans="1:9" s="8" customFormat="1" x14ac:dyDescent="0.2">
      <c r="A131" s="210"/>
      <c r="B131" s="212"/>
      <c r="C131" s="70" t="s">
        <v>103</v>
      </c>
      <c r="D131" s="82"/>
      <c r="E131" s="113">
        <v>0</v>
      </c>
      <c r="F131" s="113">
        <v>0</v>
      </c>
      <c r="G131" s="113">
        <v>0</v>
      </c>
      <c r="H131" s="113">
        <v>0</v>
      </c>
      <c r="I131" s="30"/>
    </row>
    <row r="132" spans="1:9" s="8" customFormat="1" ht="19.5" x14ac:dyDescent="0.2">
      <c r="A132" s="210"/>
      <c r="B132" s="213"/>
      <c r="C132" s="70" t="s">
        <v>104</v>
      </c>
      <c r="D132" s="82"/>
      <c r="E132" s="113">
        <v>0</v>
      </c>
      <c r="F132" s="113">
        <v>0</v>
      </c>
      <c r="G132" s="113">
        <v>0</v>
      </c>
      <c r="H132" s="113">
        <v>0</v>
      </c>
      <c r="I132" s="30"/>
    </row>
    <row r="133" spans="1:9" s="8" customFormat="1" x14ac:dyDescent="0.2">
      <c r="A133" s="210" t="s">
        <v>183</v>
      </c>
      <c r="B133" s="211" t="s">
        <v>199</v>
      </c>
      <c r="C133" s="70" t="s">
        <v>102</v>
      </c>
      <c r="D133" s="140"/>
      <c r="E133" s="112">
        <f>SUM(E134:E139)</f>
        <v>1385.5</v>
      </c>
      <c r="F133" s="112">
        <f>SUM(F134:F139)</f>
        <v>145844.9</v>
      </c>
      <c r="G133" s="112">
        <f>SUM(G134:G139)</f>
        <v>145844.9</v>
      </c>
      <c r="H133" s="112">
        <f>SUM(H134:H139)</f>
        <v>145844.9</v>
      </c>
      <c r="I133" s="30"/>
    </row>
    <row r="134" spans="1:9" s="8" customFormat="1" x14ac:dyDescent="0.2">
      <c r="A134" s="210"/>
      <c r="B134" s="212"/>
      <c r="C134" s="70" t="s">
        <v>101</v>
      </c>
      <c r="D134" s="140" t="s">
        <v>68</v>
      </c>
      <c r="E134" s="113">
        <v>0</v>
      </c>
      <c r="F134" s="113">
        <v>137167.1</v>
      </c>
      <c r="G134" s="113">
        <v>137167.1</v>
      </c>
      <c r="H134" s="113">
        <v>137167.1</v>
      </c>
      <c r="I134" s="30"/>
    </row>
    <row r="135" spans="1:9" s="8" customFormat="1" ht="19.5" x14ac:dyDescent="0.2">
      <c r="A135" s="210"/>
      <c r="B135" s="212"/>
      <c r="C135" s="139" t="s">
        <v>182</v>
      </c>
      <c r="D135" s="140" t="s">
        <v>68</v>
      </c>
      <c r="E135" s="113">
        <v>1385.5</v>
      </c>
      <c r="F135" s="113">
        <v>1385.56</v>
      </c>
      <c r="G135" s="113">
        <v>1385.56</v>
      </c>
      <c r="H135" s="113">
        <v>1385.56</v>
      </c>
      <c r="I135" s="30"/>
    </row>
    <row r="136" spans="1:9" s="8" customFormat="1" x14ac:dyDescent="0.2">
      <c r="A136" s="210"/>
      <c r="B136" s="212"/>
      <c r="C136" s="70" t="s">
        <v>99</v>
      </c>
      <c r="D136" s="140"/>
      <c r="E136" s="113">
        <v>0</v>
      </c>
      <c r="F136" s="113">
        <v>7292.24</v>
      </c>
      <c r="G136" s="113">
        <v>7292.24</v>
      </c>
      <c r="H136" s="113">
        <v>7292.24</v>
      </c>
      <c r="I136" s="30"/>
    </row>
    <row r="137" spans="1:9" s="8" customFormat="1" ht="19.5" x14ac:dyDescent="0.2">
      <c r="A137" s="210"/>
      <c r="B137" s="212"/>
      <c r="C137" s="70" t="s">
        <v>98</v>
      </c>
      <c r="D137" s="140"/>
      <c r="E137" s="113">
        <v>0</v>
      </c>
      <c r="F137" s="113">
        <v>0</v>
      </c>
      <c r="G137" s="113">
        <v>0</v>
      </c>
      <c r="H137" s="113">
        <v>0</v>
      </c>
      <c r="I137" s="30"/>
    </row>
    <row r="138" spans="1:9" s="8" customFormat="1" x14ac:dyDescent="0.2">
      <c r="A138" s="210"/>
      <c r="B138" s="212"/>
      <c r="C138" s="70" t="s">
        <v>103</v>
      </c>
      <c r="D138" s="140"/>
      <c r="E138" s="113">
        <v>0</v>
      </c>
      <c r="F138" s="113">
        <v>0</v>
      </c>
      <c r="G138" s="113">
        <v>0</v>
      </c>
      <c r="H138" s="113">
        <v>0</v>
      </c>
      <c r="I138" s="30"/>
    </row>
    <row r="139" spans="1:9" s="8" customFormat="1" ht="19.5" x14ac:dyDescent="0.2">
      <c r="A139" s="210"/>
      <c r="B139" s="213"/>
      <c r="C139" s="70" t="s">
        <v>104</v>
      </c>
      <c r="D139" s="140"/>
      <c r="E139" s="113">
        <v>0</v>
      </c>
      <c r="F139" s="113">
        <v>0</v>
      </c>
      <c r="G139" s="113">
        <v>0</v>
      </c>
      <c r="H139" s="113">
        <v>0</v>
      </c>
      <c r="I139" s="30"/>
    </row>
    <row r="140" spans="1:9" s="1" customFormat="1" ht="10.5" customHeight="1" x14ac:dyDescent="0.2">
      <c r="A140" s="75"/>
      <c r="B140" s="75"/>
      <c r="C140" s="75"/>
      <c r="D140" s="75"/>
      <c r="E140" s="75"/>
      <c r="F140" s="75"/>
      <c r="G140" s="75"/>
      <c r="H140" s="75"/>
    </row>
    <row r="141" spans="1:9" s="1" customFormat="1" ht="12.75" customHeight="1" x14ac:dyDescent="0.2">
      <c r="A141" s="75"/>
      <c r="B141" s="75"/>
      <c r="C141" s="8"/>
      <c r="D141" s="8"/>
      <c r="E141" s="8"/>
      <c r="F141" s="8"/>
      <c r="G141" s="8"/>
      <c r="H141" s="8"/>
    </row>
    <row r="142" spans="1:9" s="1" customFormat="1" ht="14.25" customHeight="1" x14ac:dyDescent="0.2">
      <c r="A142" s="75"/>
      <c r="B142" s="75"/>
      <c r="C142" s="8"/>
      <c r="D142" s="8"/>
      <c r="E142" s="8"/>
      <c r="F142" s="8"/>
      <c r="G142" s="8"/>
      <c r="H142" s="8"/>
    </row>
    <row r="143" spans="1:9" s="1" customFormat="1" ht="12.75" customHeight="1" x14ac:dyDescent="0.2">
      <c r="A143" s="8"/>
      <c r="B143" s="8"/>
      <c r="C143" s="8"/>
      <c r="D143" s="8"/>
      <c r="E143" s="8"/>
      <c r="F143" s="8"/>
      <c r="G143" s="8"/>
      <c r="H143" s="8"/>
    </row>
    <row r="144" spans="1:9" s="1" customFormat="1" ht="15" customHeight="1" x14ac:dyDescent="0.2">
      <c r="A144" s="8"/>
      <c r="B144" s="8"/>
      <c r="C144" s="8"/>
      <c r="D144" s="8"/>
      <c r="E144" s="8"/>
      <c r="F144" s="8"/>
      <c r="G144" s="8"/>
      <c r="H144" s="8"/>
    </row>
    <row r="145" spans="1:8" s="1" customFormat="1" ht="11.25" customHeight="1" x14ac:dyDescent="0.2">
      <c r="A145" s="8"/>
      <c r="B145" s="8"/>
      <c r="C145" s="8"/>
      <c r="D145" s="8"/>
      <c r="E145" s="8"/>
      <c r="F145" s="8"/>
      <c r="G145" s="8"/>
      <c r="H145" s="8"/>
    </row>
    <row r="146" spans="1:8" s="1" customFormat="1" ht="15.75" customHeight="1" x14ac:dyDescent="0.2">
      <c r="A146" s="8"/>
      <c r="B146" s="8"/>
      <c r="C146" s="8"/>
      <c r="D146" s="8"/>
      <c r="E146" s="8"/>
      <c r="F146" s="8"/>
      <c r="G146" s="8"/>
      <c r="H146" s="8"/>
    </row>
  </sheetData>
  <mergeCells count="46">
    <mergeCell ref="A20:A26"/>
    <mergeCell ref="B20:B26"/>
    <mergeCell ref="A27:A33"/>
    <mergeCell ref="B27:B33"/>
    <mergeCell ref="A34:A40"/>
    <mergeCell ref="B34:B40"/>
    <mergeCell ref="A3:H3"/>
    <mergeCell ref="A5:A6"/>
    <mergeCell ref="B5:B6"/>
    <mergeCell ref="C5:C6"/>
    <mergeCell ref="E5:H5"/>
    <mergeCell ref="C9:C11"/>
    <mergeCell ref="A69:A75"/>
    <mergeCell ref="B69:B75"/>
    <mergeCell ref="A76:A82"/>
    <mergeCell ref="B76:B82"/>
    <mergeCell ref="A62:A68"/>
    <mergeCell ref="B62:B68"/>
    <mergeCell ref="A48:A54"/>
    <mergeCell ref="B48:B54"/>
    <mergeCell ref="A55:A61"/>
    <mergeCell ref="B55:B61"/>
    <mergeCell ref="A41:A47"/>
    <mergeCell ref="B41:B47"/>
    <mergeCell ref="A8:A19"/>
    <mergeCell ref="B8:B19"/>
    <mergeCell ref="C12:C15"/>
    <mergeCell ref="A83:A89"/>
    <mergeCell ref="B83:B89"/>
    <mergeCell ref="C91:C93"/>
    <mergeCell ref="A90:A101"/>
    <mergeCell ref="B90:B101"/>
    <mergeCell ref="A133:A139"/>
    <mergeCell ref="B133:B139"/>
    <mergeCell ref="C94:C97"/>
    <mergeCell ref="C117:C118"/>
    <mergeCell ref="C119:C120"/>
    <mergeCell ref="C127:C128"/>
    <mergeCell ref="A102:A108"/>
    <mergeCell ref="B102:B108"/>
    <mergeCell ref="A109:A115"/>
    <mergeCell ref="B109:B115"/>
    <mergeCell ref="A116:A124"/>
    <mergeCell ref="B116:B124"/>
    <mergeCell ref="A125:A132"/>
    <mergeCell ref="B125:B132"/>
  </mergeCells>
  <pageMargins left="0.27" right="0.31496062992125984" top="0.31" bottom="0.25" header="0.19685039370078741" footer="0.19685039370078741"/>
  <pageSetup paperSize="9" scale="82" fitToHeight="0" orientation="portrait" r:id="rId1"/>
  <headerFooter alignWithMargins="0"/>
  <rowBreaks count="1" manualBreakCount="1">
    <brk id="115" max="7"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6</vt:i4>
      </vt:variant>
      <vt:variant>
        <vt:lpstr>Именованные диапазоны</vt:lpstr>
      </vt:variant>
      <vt:variant>
        <vt:i4>11</vt:i4>
      </vt:variant>
    </vt:vector>
  </HeadingPairs>
  <TitlesOfParts>
    <vt:vector size="17" baseType="lpstr">
      <vt:lpstr>10 (прил 1)</vt:lpstr>
      <vt:lpstr>11 (прил 2)</vt:lpstr>
      <vt:lpstr>13 (прил 4)</vt:lpstr>
      <vt:lpstr>12 (прил 3) </vt:lpstr>
      <vt:lpstr>14 (прил 5)</vt:lpstr>
      <vt:lpstr>15 (прил 6)</vt:lpstr>
      <vt:lpstr>'10 (прил 1)'!Заголовки_для_печати</vt:lpstr>
      <vt:lpstr>'11 (прил 2)'!Заголовки_для_печати</vt:lpstr>
      <vt:lpstr>'12 (прил 3) '!Заголовки_для_печати</vt:lpstr>
      <vt:lpstr>'14 (прил 5)'!Заголовки_для_печати</vt:lpstr>
      <vt:lpstr>'15 (прил 6)'!Заголовки_для_печати</vt:lpstr>
      <vt:lpstr>'10 (прил 1)'!Область_печати</vt:lpstr>
      <vt:lpstr>'11 (прил 2)'!Область_печати</vt:lpstr>
      <vt:lpstr>'12 (прил 3) '!Область_печати</vt:lpstr>
      <vt:lpstr>'13 (прил 4)'!Область_печати</vt:lpstr>
      <vt:lpstr>'14 (прил 5)'!Область_печати</vt:lpstr>
      <vt:lpstr>'15 (прил 6)'!Область_печати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Фрумак Максим Игоревич</dc:creator>
  <cp:lastModifiedBy>Засмужец Ольга Петровна</cp:lastModifiedBy>
  <cp:lastPrinted>2022-03-14T03:50:47Z</cp:lastPrinted>
  <dcterms:created xsi:type="dcterms:W3CDTF">2014-06-02T21:04:06Z</dcterms:created>
  <dcterms:modified xsi:type="dcterms:W3CDTF">2022-03-15T06:58:50Z</dcterms:modified>
</cp:coreProperties>
</file>